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439" documentId="13_ncr:1_{62F0798F-4D54-4328-A93A-3D22BF192B0E}" xr6:coauthVersionLast="47" xr6:coauthVersionMax="47" xr10:uidLastSave="{BAD4730A-F04A-45FC-8DAD-CA8F3D36155C}"/>
  <bookViews>
    <workbookView xWindow="-120" yWindow="-120" windowWidth="29040" windowHeight="15720" firstSheet="1" activeTab="2" xr2:uid="{00000000-000D-0000-FFFF-FFFF00000000}"/>
  </bookViews>
  <sheets>
    <sheet name="Summry " sheetId="6" state="hidden" r:id="rId1"/>
    <sheet name="BoQ Part A" sheetId="1" r:id="rId2"/>
    <sheet name="BoQ Part B" sheetId="4" r:id="rId3"/>
    <sheet name="Open Store Measurment" sheetId="3" r:id="rId4"/>
    <sheet name="JMC(Civil)" sheetId="2" r:id="rId5"/>
  </sheets>
  <definedNames>
    <definedName name="_xlnm.Print_Area" localSheetId="1">'BoQ Part A'!$A$1:$E$149</definedName>
    <definedName name="_xlnm.Print_Area" localSheetId="4">'JMC(Civil)'!$A$1:$I$459</definedName>
    <definedName name="_xlnm.Print_Area" localSheetId="0">'Summry '!$A$1:$E$6</definedName>
    <definedName name="_xlnm.Print_Titles" localSheetId="1">'BoQ Part A'!$2:$2</definedName>
    <definedName name="_xlnm.Print_Titles" localSheetId="2">'BoQ Part B'!$2:$2</definedName>
    <definedName name="_xlnm.Print_Titles" localSheetId="4">'JMC(Civil)'!$1:$1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6" l="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l="1"/>
  <c r="A80" i="1" s="1"/>
  <c r="A81" i="1" s="1"/>
  <c r="A82" i="1" s="1"/>
  <c r="A83" i="1" s="1"/>
  <c r="A84" i="1" s="1"/>
  <c r="A85" i="1" s="1"/>
  <c r="A86" i="1" s="1"/>
  <c r="A87" i="1" s="1"/>
  <c r="A88" i="1" s="1"/>
  <c r="A89" i="1" s="1"/>
  <c r="A90" i="1" s="1"/>
  <c r="A91" i="1" s="1"/>
  <c r="A92" i="1" s="1"/>
  <c r="A93" i="1" s="1"/>
  <c r="A94" i="1" s="1"/>
  <c r="A95" i="1" s="1"/>
  <c r="A96" i="1" s="1"/>
  <c r="A97" i="1" s="1"/>
  <c r="A99" i="1" s="1"/>
  <c r="A100" i="1" s="1"/>
  <c r="A101" i="1" s="1"/>
  <c r="A102" i="1" s="1"/>
  <c r="A103" i="1" s="1"/>
  <c r="A104" i="1" s="1"/>
  <c r="A105" i="1" s="1"/>
  <c r="A106" i="1" s="1"/>
  <c r="E32" i="1"/>
  <c r="K32" i="1"/>
  <c r="E59" i="1"/>
  <c r="E60" i="1"/>
  <c r="E54" i="1"/>
  <c r="E34" i="1"/>
  <c r="E19" i="1"/>
  <c r="E15" i="1"/>
  <c r="E12" i="1"/>
  <c r="E6" i="1"/>
  <c r="I279" i="2"/>
  <c r="I21" i="2"/>
  <c r="E22" i="4"/>
  <c r="H96" i="3"/>
  <c r="H97" i="3" s="1"/>
  <c r="I60" i="2"/>
  <c r="I59" i="2"/>
  <c r="I58" i="2"/>
  <c r="I271" i="2"/>
  <c r="H56" i="3"/>
  <c r="H57" i="3" s="1"/>
  <c r="E13" i="4" s="1"/>
  <c r="H65" i="3"/>
  <c r="H66" i="3" s="1"/>
  <c r="H53" i="3"/>
  <c r="H52" i="3"/>
  <c r="E42" i="3"/>
  <c r="D42" i="3"/>
  <c r="D41" i="3"/>
  <c r="H41" i="3" s="1"/>
  <c r="E29" i="3"/>
  <c r="H29" i="3" s="1"/>
  <c r="H31" i="3" s="1"/>
  <c r="E9" i="4" s="1"/>
  <c r="H106" i="3"/>
  <c r="H107" i="3" s="1"/>
  <c r="E24" i="4" s="1"/>
  <c r="D39" i="3"/>
  <c r="D38" i="3"/>
  <c r="H36" i="3"/>
  <c r="E8" i="4" s="1"/>
  <c r="H18" i="3"/>
  <c r="H104" i="3"/>
  <c r="H91" i="3"/>
  <c r="H92" i="3" s="1"/>
  <c r="E20" i="4" s="1"/>
  <c r="H100" i="3"/>
  <c r="H101" i="3" s="1"/>
  <c r="E23" i="4" s="1"/>
  <c r="F24" i="3"/>
  <c r="E24" i="3"/>
  <c r="E60" i="3" s="1"/>
  <c r="E5" i="3"/>
  <c r="F5" i="3" s="1"/>
  <c r="G5" i="3"/>
  <c r="D5" i="3"/>
  <c r="G87" i="3"/>
  <c r="H87" i="3" s="1"/>
  <c r="H89" i="3" s="1"/>
  <c r="E19" i="4" s="1"/>
  <c r="G83" i="3"/>
  <c r="H83" i="3" s="1"/>
  <c r="H85" i="3" s="1"/>
  <c r="E18" i="4" s="1"/>
  <c r="H79" i="3"/>
  <c r="H81" i="3" s="1"/>
  <c r="E17" i="4" s="1"/>
  <c r="H75" i="3"/>
  <c r="H77" i="3" s="1"/>
  <c r="E16" i="4" s="1"/>
  <c r="H70" i="3"/>
  <c r="H68" i="3"/>
  <c r="F61" i="3"/>
  <c r="D25" i="3"/>
  <c r="H25" i="3" s="1"/>
  <c r="D23" i="3"/>
  <c r="F19" i="3"/>
  <c r="H19" i="3" s="1"/>
  <c r="G4" i="3"/>
  <c r="F4" i="3"/>
  <c r="G3" i="3"/>
  <c r="F3" i="3"/>
  <c r="E3" i="3"/>
  <c r="E16" i="3" s="1"/>
  <c r="H16" i="3" s="1"/>
  <c r="G10" i="3" s="1"/>
  <c r="H10" i="3" s="1"/>
  <c r="D4" i="6" l="1"/>
  <c r="C5" i="6"/>
  <c r="H54" i="3"/>
  <c r="E12" i="4" s="1"/>
  <c r="H42" i="3"/>
  <c r="H43" i="3" s="1"/>
  <c r="E10" i="4" s="1"/>
  <c r="D17" i="3"/>
  <c r="H72" i="3"/>
  <c r="E5" i="4" s="1"/>
  <c r="E23" i="3"/>
  <c r="H3" i="3"/>
  <c r="H9" i="3" s="1"/>
  <c r="A114" i="1"/>
  <c r="A117" i="1" s="1"/>
  <c r="D5" i="6" l="1"/>
  <c r="H21" i="3"/>
  <c r="E6" i="4" s="1"/>
  <c r="D24" i="3"/>
  <c r="H23" i="3"/>
  <c r="E45" i="3"/>
  <c r="H7" i="3"/>
  <c r="E3" i="4" s="1"/>
  <c r="K455" i="2"/>
  <c r="M455" i="2" s="1"/>
  <c r="K456" i="2"/>
  <c r="M456" i="2" s="1"/>
  <c r="H27" i="3" l="1"/>
  <c r="E7" i="4" s="1"/>
  <c r="D60" i="3"/>
  <c r="D69" i="3" s="1"/>
  <c r="E46" i="3"/>
  <c r="H45" i="3"/>
  <c r="M457" i="2"/>
  <c r="I448" i="2"/>
  <c r="I449" i="2"/>
  <c r="I450" i="2"/>
  <c r="I451" i="2"/>
  <c r="I452" i="2"/>
  <c r="I453" i="2"/>
  <c r="I416" i="2"/>
  <c r="I417" i="2"/>
  <c r="I418" i="2"/>
  <c r="I406" i="2"/>
  <c r="I407" i="2"/>
  <c r="I408" i="2"/>
  <c r="I409" i="2"/>
  <c r="I410" i="2"/>
  <c r="I411" i="2"/>
  <c r="I381" i="2"/>
  <c r="I382" i="2"/>
  <c r="I383" i="2"/>
  <c r="I384" i="2"/>
  <c r="I385" i="2"/>
  <c r="I386" i="2"/>
  <c r="I387" i="2"/>
  <c r="I388" i="2"/>
  <c r="I389" i="2"/>
  <c r="I390" i="2"/>
  <c r="I391" i="2"/>
  <c r="I392" i="2"/>
  <c r="I393" i="2"/>
  <c r="I394" i="2"/>
  <c r="I395" i="2"/>
  <c r="I396" i="2"/>
  <c r="I397" i="2"/>
  <c r="I398" i="2"/>
  <c r="I399" i="2"/>
  <c r="I400" i="2"/>
  <c r="I401" i="2"/>
  <c r="I357" i="2"/>
  <c r="I358" i="2"/>
  <c r="I359" i="2"/>
  <c r="I360" i="2"/>
  <c r="I361" i="2"/>
  <c r="I362" i="2"/>
  <c r="I363" i="2"/>
  <c r="I364" i="2"/>
  <c r="I365" i="2"/>
  <c r="I366" i="2"/>
  <c r="I367" i="2"/>
  <c r="I368" i="2"/>
  <c r="I369" i="2"/>
  <c r="I370" i="2"/>
  <c r="I371" i="2"/>
  <c r="I372" i="2"/>
  <c r="I373" i="2"/>
  <c r="I374" i="2"/>
  <c r="I375" i="2"/>
  <c r="I376" i="2"/>
  <c r="I340" i="2"/>
  <c r="I341" i="2"/>
  <c r="I342" i="2"/>
  <c r="I343" i="2"/>
  <c r="I344" i="2"/>
  <c r="I345" i="2"/>
  <c r="I346" i="2"/>
  <c r="I347" i="2"/>
  <c r="I348" i="2"/>
  <c r="I349" i="2"/>
  <c r="I350" i="2"/>
  <c r="I351" i="2"/>
  <c r="I325" i="2"/>
  <c r="I326" i="2"/>
  <c r="I327" i="2"/>
  <c r="I328" i="2"/>
  <c r="I329" i="2"/>
  <c r="I330" i="2"/>
  <c r="I331" i="2"/>
  <c r="I332" i="2"/>
  <c r="I333" i="2"/>
  <c r="I334" i="2"/>
  <c r="I335" i="2"/>
  <c r="I336" i="2"/>
  <c r="I298" i="2"/>
  <c r="I299" i="2"/>
  <c r="I300" i="2"/>
  <c r="I301" i="2"/>
  <c r="I302" i="2"/>
  <c r="I303" i="2"/>
  <c r="I304" i="2"/>
  <c r="I305" i="2"/>
  <c r="I306" i="2"/>
  <c r="I307" i="2"/>
  <c r="I308" i="2"/>
  <c r="I309" i="2"/>
  <c r="I310" i="2"/>
  <c r="I311" i="2"/>
  <c r="I312" i="2"/>
  <c r="I313" i="2"/>
  <c r="I314" i="2"/>
  <c r="I315" i="2"/>
  <c r="I316" i="2"/>
  <c r="I317" i="2"/>
  <c r="I318" i="2"/>
  <c r="I319" i="2"/>
  <c r="I320" i="2"/>
  <c r="I321" i="2"/>
  <c r="I294" i="2"/>
  <c r="I288" i="2"/>
  <c r="I289" i="2"/>
  <c r="I290" i="2"/>
  <c r="I291" i="2"/>
  <c r="I275" i="2"/>
  <c r="I276" i="2"/>
  <c r="I277" i="2"/>
  <c r="I268" i="2"/>
  <c r="I269" i="2"/>
  <c r="I270" i="2"/>
  <c r="I242" i="2"/>
  <c r="I243" i="2"/>
  <c r="I232" i="2"/>
  <c r="I233" i="2"/>
  <c r="I208" i="2"/>
  <c r="I209" i="2"/>
  <c r="I210" i="2"/>
  <c r="I211" i="2"/>
  <c r="I212" i="2"/>
  <c r="I213" i="2"/>
  <c r="I214" i="2"/>
  <c r="I215" i="2"/>
  <c r="I216" i="2"/>
  <c r="I217" i="2"/>
  <c r="I218" i="2"/>
  <c r="I219" i="2"/>
  <c r="I220" i="2"/>
  <c r="I221" i="2"/>
  <c r="I222" i="2"/>
  <c r="I223" i="2"/>
  <c r="I224" i="2"/>
  <c r="I225" i="2"/>
  <c r="I226" i="2"/>
  <c r="I227" i="2"/>
  <c r="I187" i="2"/>
  <c r="I188" i="2"/>
  <c r="I189" i="2"/>
  <c r="I190" i="2"/>
  <c r="I191" i="2"/>
  <c r="I192" i="2"/>
  <c r="I193" i="2"/>
  <c r="I194" i="2"/>
  <c r="I195" i="2"/>
  <c r="I196" i="2"/>
  <c r="I197" i="2"/>
  <c r="I198" i="2"/>
  <c r="I199" i="2"/>
  <c r="I200" i="2"/>
  <c r="I201" i="2"/>
  <c r="I202" i="2"/>
  <c r="I203" i="2"/>
  <c r="I204" i="2"/>
  <c r="I180" i="2"/>
  <c r="I181" i="2"/>
  <c r="I171" i="2"/>
  <c r="I172" i="2"/>
  <c r="I173" i="2"/>
  <c r="I170" i="2"/>
  <c r="I92" i="2"/>
  <c r="I93" i="2"/>
  <c r="I94" i="2"/>
  <c r="I95" i="2"/>
  <c r="I74" i="2"/>
  <c r="I75" i="2"/>
  <c r="I70" i="2"/>
  <c r="I71" i="2"/>
  <c r="H46" i="3" l="1"/>
  <c r="G11" i="3" s="1"/>
  <c r="H11" i="3" s="1"/>
  <c r="H13" i="3" s="1"/>
  <c r="E4" i="4" s="1"/>
  <c r="E47" i="3"/>
  <c r="I152" i="2"/>
  <c r="I153" i="2"/>
  <c r="I154" i="2"/>
  <c r="I155" i="2"/>
  <c r="H47" i="3" l="1"/>
  <c r="H50" i="3" s="1"/>
  <c r="E11" i="4" s="1"/>
  <c r="E59" i="3"/>
  <c r="I105" i="2"/>
  <c r="I179" i="2"/>
  <c r="I442" i="2"/>
  <c r="I439" i="2"/>
  <c r="I438" i="2"/>
  <c r="I437" i="2"/>
  <c r="I436" i="2"/>
  <c r="I435" i="2"/>
  <c r="I433" i="2"/>
  <c r="I432" i="2"/>
  <c r="I431" i="2"/>
  <c r="I430" i="2"/>
  <c r="I429" i="2"/>
  <c r="I428" i="2"/>
  <c r="I425" i="2"/>
  <c r="I424" i="2"/>
  <c r="I426" i="2"/>
  <c r="I259" i="2"/>
  <c r="I254" i="2"/>
  <c r="I253" i="2"/>
  <c r="I251" i="2"/>
  <c r="H59" i="3" l="1"/>
  <c r="H63" i="3" s="1"/>
  <c r="E14" i="4" s="1"/>
  <c r="I182" i="2"/>
  <c r="I43" i="2"/>
  <c r="I116" i="2"/>
  <c r="I98" i="2"/>
  <c r="I44" i="2"/>
  <c r="I57" i="2"/>
  <c r="I11" i="2"/>
  <c r="I10" i="2"/>
  <c r="I35" i="2"/>
  <c r="I36" i="2"/>
  <c r="I37" i="2"/>
  <c r="I38" i="2"/>
  <c r="I34" i="2"/>
  <c r="I41" i="2"/>
  <c r="I447" i="2"/>
  <c r="I287" i="2"/>
  <c r="I380" i="2"/>
  <c r="I356" i="2"/>
  <c r="I454" i="2" l="1"/>
  <c r="I377" i="2"/>
  <c r="I39" i="2"/>
  <c r="I32" i="2" s="1"/>
  <c r="I292" i="2"/>
  <c r="I402" i="2"/>
  <c r="I378" i="2" s="1"/>
  <c r="I267" i="2" l="1"/>
  <c r="I272" i="2" s="1"/>
  <c r="I456" i="2" l="1"/>
  <c r="I455" i="2"/>
  <c r="I283" i="2"/>
  <c r="I282" i="2"/>
  <c r="I281" i="2"/>
  <c r="I457" i="2" l="1"/>
  <c r="I459" i="2" s="1"/>
  <c r="I284" i="2"/>
  <c r="I415" i="2" l="1"/>
  <c r="I405" i="2"/>
  <c r="I324" i="2"/>
  <c r="I419" i="2" l="1"/>
  <c r="I412" i="2"/>
  <c r="I337" i="2"/>
  <c r="I339" i="2"/>
  <c r="I297" i="2"/>
  <c r="I293" i="2"/>
  <c r="I295" i="2" s="1"/>
  <c r="I274" i="2"/>
  <c r="I262" i="2"/>
  <c r="I263" i="2"/>
  <c r="I261" i="2"/>
  <c r="I257" i="2"/>
  <c r="I258" i="2" s="1"/>
  <c r="I249" i="2"/>
  <c r="I241" i="2"/>
  <c r="I322" i="2" l="1"/>
  <c r="I352" i="2"/>
  <c r="I264" i="2"/>
  <c r="I244" i="2"/>
  <c r="I207" i="2"/>
  <c r="I229" i="2" s="1"/>
  <c r="E35" i="1" s="1"/>
  <c r="I231" i="2"/>
  <c r="I234" i="2" l="1"/>
  <c r="I186" i="2" l="1"/>
  <c r="I205" i="2" l="1"/>
  <c r="I56" i="2"/>
  <c r="I55" i="2"/>
  <c r="I54" i="2"/>
  <c r="I53" i="2"/>
  <c r="I166" i="2"/>
  <c r="I165" i="2"/>
  <c r="I164" i="2"/>
  <c r="I163" i="2"/>
  <c r="I162" i="2"/>
  <c r="I146" i="2"/>
  <c r="I145" i="2"/>
  <c r="I144" i="2"/>
  <c r="I147" i="2"/>
  <c r="I148" i="2"/>
  <c r="I149" i="2"/>
  <c r="I151" i="2"/>
  <c r="I150" i="2"/>
  <c r="I156" i="2" l="1"/>
  <c r="I174" i="2"/>
  <c r="I167" i="2"/>
  <c r="I138" i="2" l="1"/>
  <c r="I137" i="2"/>
  <c r="I136" i="2"/>
  <c r="I135" i="2"/>
  <c r="I134" i="2"/>
  <c r="I140" i="2" s="1"/>
  <c r="E24" i="1" s="1"/>
  <c r="F130" i="2" l="1"/>
  <c r="I130" i="2" s="1"/>
  <c r="F129" i="2"/>
  <c r="I129" i="2" s="1"/>
  <c r="F128" i="2"/>
  <c r="I128" i="2" s="1"/>
  <c r="F127" i="2"/>
  <c r="I127" i="2" s="1"/>
  <c r="F126" i="2"/>
  <c r="I126" i="2" s="1"/>
  <c r="F125" i="2"/>
  <c r="I125" i="2" s="1"/>
  <c r="F124" i="2"/>
  <c r="I124" i="2" s="1"/>
  <c r="F123" i="2"/>
  <c r="I123" i="2" s="1"/>
  <c r="I132" i="2" l="1"/>
  <c r="E23" i="1" s="1"/>
  <c r="I42" i="2"/>
  <c r="I45" i="2" s="1"/>
  <c r="I115" i="2" l="1"/>
  <c r="I114" i="2"/>
  <c r="I113" i="2"/>
  <c r="I112" i="2"/>
  <c r="I111" i="2"/>
  <c r="I110" i="2"/>
  <c r="I24" i="2" l="1"/>
  <c r="I23" i="2"/>
  <c r="I26" i="2" s="1"/>
  <c r="E7" i="1" s="1"/>
  <c r="I102" i="2" l="1"/>
  <c r="I103" i="2"/>
  <c r="I104" i="2"/>
  <c r="I91" i="2"/>
  <c r="I89" i="2"/>
  <c r="I88" i="2"/>
  <c r="I86" i="2"/>
  <c r="I85" i="2"/>
  <c r="I83" i="2"/>
  <c r="I82" i="2"/>
  <c r="I80" i="2"/>
  <c r="F69" i="2"/>
  <c r="I69" i="2" s="1"/>
  <c r="F68" i="2"/>
  <c r="I68" i="2" s="1"/>
  <c r="F67" i="2"/>
  <c r="I67" i="2" s="1"/>
  <c r="F66" i="2"/>
  <c r="I66" i="2" s="1"/>
  <c r="I52" i="2"/>
  <c r="I51" i="2"/>
  <c r="I50" i="2"/>
  <c r="I49" i="2"/>
  <c r="I48" i="2"/>
  <c r="I47" i="2"/>
  <c r="I28" i="2"/>
  <c r="I29" i="2" s="1"/>
  <c r="I4" i="2"/>
  <c r="I9" i="2"/>
  <c r="I8" i="2"/>
  <c r="I7" i="2"/>
  <c r="I6" i="2"/>
  <c r="I5" i="2"/>
  <c r="I61" i="2" l="1"/>
  <c r="I13" i="2"/>
  <c r="E4" i="1" s="1"/>
  <c r="I96" i="2"/>
  <c r="I72" i="2"/>
  <c r="I73" i="2" l="1"/>
  <c r="I76" i="2" l="1"/>
  <c r="I157" i="2" l="1"/>
  <c r="I158" i="2" s="1"/>
  <c r="I109" i="2"/>
  <c r="I108" i="2"/>
  <c r="I107" i="2"/>
  <c r="I106" i="2"/>
  <c r="I99" i="2"/>
  <c r="I100" i="2" s="1"/>
  <c r="I118" i="2" l="1"/>
  <c r="E21" i="1" s="1"/>
  <c r="C4" i="6" l="1"/>
  <c r="E4" i="6" s="1"/>
  <c r="E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58" authorId="0" shapeId="0" xr:uid="{00000000-0006-0000-0200-000001000000}">
      <text>
        <r>
          <rPr>
            <b/>
            <sz val="9"/>
            <color indexed="81"/>
            <rFont val="Tahoma"/>
            <family val="2"/>
          </rPr>
          <t xml:space="preserve">Author:
</t>
        </r>
      </text>
    </comment>
  </commentList>
</comments>
</file>

<file path=xl/sharedStrings.xml><?xml version="1.0" encoding="utf-8"?>
<sst xmlns="http://schemas.openxmlformats.org/spreadsheetml/2006/main" count="1417" uniqueCount="581">
  <si>
    <t>Sl. No.</t>
  </si>
  <si>
    <t>Unit</t>
  </si>
  <si>
    <t>PART-A Construction of Store</t>
  </si>
  <si>
    <t>cum</t>
  </si>
  <si>
    <t>Surface dressing of the ground including removing vegetation and in-equalities not exceeding 15cm deep and disposal of rubbish, lead upto 50m and lift upto 1.5m: All kind of soil.</t>
  </si>
  <si>
    <t xml:space="preserve"> sqm</t>
  </si>
  <si>
    <t>Supplying chemical emulsion in sealed containers including delivery as specified - Chlorpyriphos emulsifiable concentrate of 20%</t>
  </si>
  <si>
    <t>Litre</t>
  </si>
  <si>
    <t>Diluting and injecting chemical emulsion (Excluding  cost of chemical emulsion at site of work)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Chlorpyriphos / Lindane  Emulsifiable concentrate 20% with 1% concentration.</t>
  </si>
  <si>
    <t>sqm</t>
  </si>
  <si>
    <t>4.1.3</t>
  </si>
  <si>
    <t>Providing and laying in position cement concrete of specified grade excluding the cost of centring and shuttering - All work up to plinth level: 1:2:4 (1 cement: 2 coarse sand: 4 graded stone aggregate 20mm nominal size).</t>
  </si>
  <si>
    <t>4.1.8</t>
  </si>
  <si>
    <t>Providing and laying in position cement concrete of specified grade excluding the cost of centring and shuttering - All work up to plinth level: 1:4:8 (1 cement: 4 coarse sand: 8 graded stone aggregate 40mm nominal size).</t>
  </si>
  <si>
    <t>4.2.3</t>
  </si>
  <si>
    <t>Providing and laying cement concrete in retaining walls, return walls, walls (any thickness) including attached pilasters, columns, piers, abutments, pillars posts, struts, buttresses, string or lacing courses, parapets, coping, bed blocks, anchor blocks, plain window sills, fillets etc upto floor five level, excluding the cost of centring, shuttering and finishing: 1:2:4 (1 cement: 2 coarse sand: 4 graded stone aggregate 20mm nominal size).</t>
  </si>
  <si>
    <t>4.2.5</t>
  </si>
  <si>
    <t>4.3.1</t>
  </si>
  <si>
    <t>Centring and shuttering including strutting, propping etc and removal of formwork for: Foundations, footings, bases of columns</t>
  </si>
  <si>
    <t>Providing and laying damp-proof course 40mm thick with cement concrete 1:2:4 (1 cement: 2 coarse sand: 4 graded stone aggregate 12.5mm nominal size).</t>
  </si>
  <si>
    <t>Applying a coat of residual petroleum bitumen of penetration 80/100 of approved quality using 1.7 kg per square metre on damp proof course after cleaning the surface with brushes and finally with a piece of cloth lightly soaked in kerosene oil.</t>
  </si>
  <si>
    <t>5.1.2</t>
  </si>
  <si>
    <t>Providing and laying in position specified grade of reinforced cement concrete excluding the cost of centring, shuttering, finishing and reinforcement - All work up to plinth level 1:1.5:3 (1 cement: 1.5 coarse sand: 3 graded stone aggregate 20mm nominal size).</t>
  </si>
  <si>
    <t>5.2.2</t>
  </si>
  <si>
    <t>Reinforced cement concrete work in walls (any thickness), including attached pilasters, buttresses, plinth and string course, fillets, columns, pillars, piers, abutments, posts and struts, etc. up to floor five level excluding cost of centring, shuttering, finishing and reinforcement: 1:1.5:3 (1 cement: 1.5 coarse sand: 3 graded stone aggregate 20mm nominal size).</t>
  </si>
  <si>
    <t>Reinforced cement concrete work in beams, suspended floors, roofs, having slope up to 15 degree, landings, balconies, shelves, chajjas, lintels, bands, plain window sills, staircase and spiral staircases up to floor five level excluding the cost of centring, shuttering, finishing and reinforcement with 1:1.5:3 (1 cement: 1.5 coarse sand: 3 graded stone aggregate 20mm nominal size).</t>
  </si>
  <si>
    <t>5.9.1</t>
  </si>
  <si>
    <t>Centring and shuttering including strutting, propping etc. and removal of form for: Foundations, footings, bases of columns etc. for mass concrete.</t>
  </si>
  <si>
    <t>5.9.3</t>
  </si>
  <si>
    <t>Centring and shuttering including strutting, propping etc. and removal of form for: Suspended floors, roofs, landings, balconies and access platform.</t>
  </si>
  <si>
    <t>5.9.4</t>
  </si>
  <si>
    <t>5.9.5</t>
  </si>
  <si>
    <t>Centring and shuttering including strutting, propping etc. and removal of form for: lintels, beam, plinth beams, girders, bressumers and cantilevers.</t>
  </si>
  <si>
    <t>5.9.6</t>
  </si>
  <si>
    <t>Centring and shuttering including strutting, propping etc. and removal of form for: columns, pillars, piers, abutments, posts and struts.</t>
  </si>
  <si>
    <t>5.9.13</t>
  </si>
  <si>
    <t>5.9.19</t>
  </si>
  <si>
    <t>Centring and shuttering including strutting, propping etc. and removal of form for: Weather shade, Chajjas, corbels etc including edges.</t>
  </si>
  <si>
    <t>5.11.1</t>
  </si>
  <si>
    <t>Extra for additional height in centring, shuttering where ever required with adequate bracing, propping etc. including cost of de-shuttering and decentring at all levels, over a height of 3.5m, for every additional height of 1 metre or part thereof (Plan area to be measured): Suspended floors, roofs, landing, beams and balconies (Plan area to be measured).</t>
  </si>
  <si>
    <t>5.22.6</t>
  </si>
  <si>
    <t>kg</t>
  </si>
  <si>
    <t>metre</t>
  </si>
  <si>
    <t>6.1.2</t>
  </si>
  <si>
    <t>Brick work with common burnt clay F.P.S. (non modular) bricks of class designation 7.5 in foundation and plinth in:
Cement mortar 1:6 (1 cement : 6 coarse sand)</t>
  </si>
  <si>
    <t>6.4.2</t>
  </si>
  <si>
    <t>Brick work with common burnt clay F.P.S. (non modular) bricks of class designation 7.5 in superstructure above plinth level up to floor V level in all shapes and sizes in :
Cement mortar 1:6 (1 cement : 6 coarse sand)</t>
  </si>
  <si>
    <t>6.12.2</t>
  </si>
  <si>
    <t>Half brick masonry with common burnt clay F.P.S. (non modular) bricks of class designation 7.5 in foundations and plinth in.
cement mortar 1:4 (1 cement : 4 coarse sand)</t>
  </si>
  <si>
    <t>6.13.2</t>
  </si>
  <si>
    <t>Half brick masonry with common burnt clay F.P.S. (non modular) bricks of class designation 7.5 in superstructure above plinth level up to floor V level.
Cement mortar 1:4 (1 cement :4 coarse sand)</t>
  </si>
  <si>
    <t xml:space="preserve">Extra for providing and placing in position 2 Nos. 6mm MS bars at every third course of brick masonry (with F.P.S bricks) </t>
  </si>
  <si>
    <t>9.21.2</t>
  </si>
  <si>
    <t>Providing and fixing ISI marked flush door shutters non-decorative type, core of block board construction with frame of Ist class hard wood and well matched commercial 3 ply veneering with vertical grains or cross bands and face veneers on both faces of shutters: 30mm thick including ISI marked Stainless Steel butt hinges with necessary screws.</t>
  </si>
  <si>
    <r>
      <t>Extra for providing lipping with 2</t>
    </r>
    <r>
      <rPr>
        <vertAlign val="superscript"/>
        <sz val="10"/>
        <rFont val="Times New Roman"/>
        <family val="1"/>
      </rPr>
      <t>nd</t>
    </r>
    <r>
      <rPr>
        <sz val="10"/>
        <rFont val="Times New Roman"/>
        <family val="1"/>
      </rPr>
      <t xml:space="preserve"> class teak wood battens 25mm minimum depth on all edges of shutters (overall area of door shutter to be measured) over item no. 9.20.1</t>
    </r>
  </si>
  <si>
    <t>Providing and fixing 18mm thick 150mm wide pelmet of flat pressed 3 layer (like Novapan, Ecoboard etc) or graded wood particle board (like Bhutan Board) medium density Grade 1, IS:3087 marked including top cover of 6mm commercial ply wood, nickel plated M.S. pipe 20mm dia (heavy type) curtain rod with nickel plated brackets including fixing with 25x3mm M.S. flat 10cm long and rawl plugs 50mm long (designation 10 no.) etc. all complete.</t>
  </si>
  <si>
    <t>9.96.1</t>
  </si>
  <si>
    <t>Providing and fixing aluminium sliding door bolts ISI marked anodised (anodic coating not less than grade AC 10 as per IS: 1868) transparent or dyed to required colour or shade with nuts and screws etc. complete: Size 300 x 16mm</t>
  </si>
  <si>
    <t>each</t>
  </si>
  <si>
    <t>9.96.2</t>
  </si>
  <si>
    <t>Providing and fixing aluminium sliding door bolts ISI marked anodised (anodic coating not less than grade AC 10 as per IS: 1868) transparent or dyed to required colour or shade with nuts and screws etc. complete: Size 250 x 16mm</t>
  </si>
  <si>
    <t>9.97.2</t>
  </si>
  <si>
    <t xml:space="preserve">Providing and fixing aluminium tower bolts ISI marked anodised (anodic coating not less than grade AC 10 as per IS:1868) transparent or dyed to required colour or shade with necessary screws etc. complete: Size 250 x 10mm </t>
  </si>
  <si>
    <t>9.97.3</t>
  </si>
  <si>
    <t xml:space="preserve">Providing and fixing aluminium tower bolts ISI marked anodised (anodic coating not less than grade AC 10 as per IS:1868) transparent or dyed to required colour or shade with necessary screws etc. complete: Size 200 x 10mm </t>
  </si>
  <si>
    <t>9.100.1</t>
  </si>
  <si>
    <t>Providing and fixing aluminium handles ISI marked anodised (anodic coating not less than grade AC 10 as per IS: 1868) transparent or dyed to required colour or shade with necessary screws etc. complete: Size: 125mm</t>
  </si>
  <si>
    <t>9.100.2</t>
  </si>
  <si>
    <t xml:space="preserve">Providing and fixing aluminium handles ISI marked anodised (anodic coating not less than grade AC 10 as per IS: 1868) transparent or dyed to required colour or shade with necessary screws etc. complete: Size 100mm 
</t>
  </si>
  <si>
    <t>9.101.2</t>
  </si>
  <si>
    <t xml:space="preserve">Providing and fixing aluminium hanging floor door stopper ISI marked anodised (anodic coating not less than grade AC 10 as per IS: 1868) transparent or dyed to required colour or shade with necessary screws etc. complete: Twin rubber stopper
</t>
  </si>
  <si>
    <t>10.6.1</t>
  </si>
  <si>
    <t xml:space="preserve">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grade No. 2 and M.S. top cover of required thickness for rolling shutters: 80 x 1.25mm M.S. laths with 1.25mm thick top cover
</t>
  </si>
  <si>
    <t>Providing and fixing ball bearing for rolling shutters.</t>
  </si>
  <si>
    <t>10.14.1.1</t>
  </si>
  <si>
    <t>Providing and fixing pressed steel door frames manufactured from commercial mild steel sheet of 1.25mm thickness including hinges jamb, lock jamb, bead and if required angle threshold of mild steel angle of section 50x25mm or base ties of 1.25mm pressed mild steel welded or rigidly fixed together by mechanical means, adjustable lugs with split and tail to each jamb including steel butt hinges 2.5mm thick with mortar guards, lock strikeplate and shock absorbers as specified and applying a coat of approved steel primer after pre-treatment of the surface as directed by Engineer-in-charge: Profile B.
Fixing with adjustable lugs with split end tail to each jamb.</t>
  </si>
  <si>
    <t>Providing and fixing MS fan clamp type I of 16mm dia MS bar bent to shape with hooked ends in RCC slab during laying including painting the exposed portion of loop, all as per standard design complete</t>
  </si>
  <si>
    <t>10.25.2</t>
  </si>
  <si>
    <t>Steel work welded in built up sections/ framed work including cutting hoisting, fixing in position and applying a priming coat of approved steel primer using structural steel etc. as required: In gratings, frames, guard bars, ladders, railings, brackets, gates and similar works.</t>
  </si>
  <si>
    <t>11.3.1</t>
  </si>
  <si>
    <t>Cement concrete flooring 1:2:4 (1 cement: 2 coarse sand: 4 graded stone aggregate) finished with a floating coat of neat cement including cement slurry but excluding the cost of nosing of steps etc. complete: 40mm thick with 20mm nominal size stone aggregate.</t>
  </si>
  <si>
    <t>52mm thick cement concrete flooring with "Hardcrete" concrete hardener topping under layer 40mm thick cement concrete 1:2:4 (1 cement: 2 coarse sand: 4 graded stone aggregate 20mm nominal size) and top layer 12mm thick Hardcrete concrete hardener consisting of mix 1:2 (1 cement hardener mix: 2 graded stone aggregate 6mm nominal size) by volume with which Hardcrete hardening compound of Snowcem India Ltd. or equivalent is mixed @ 2 litre Hardcrete per 50kg of cement including cement slurry, but excluding the cost of nosing of steps etc. complete.</t>
  </si>
  <si>
    <t>11.6.1</t>
  </si>
  <si>
    <t>Cement plaster skirting (up to 30cm height) with cement mortar 1:3 (1 cement: 3 coarse sand) finished with a floating coat of neat cement: 18mm thick</t>
  </si>
  <si>
    <t>Extra for making chequers of approved pattern on cement concrete floors, steps, landing, pavements etc.</t>
  </si>
  <si>
    <t>Providing and fixing Ist quality ceramic glazed wall tiles conforming to IS: 13753 of minimum thickness 5mm of approved make like NITCO, ORIENT, SOMANY, KAJARIA, or equivalent make in all colours, shades, design and prints except begundy, bottle green, black of any size as approved by Engineer-in-charge in skirting, risers of steps and dados over 12mm thick bed of cement mortar 1:3 (! Cement: 3 coarse sand) and joining with grey cement slurry @ 3.3kg per sqm including pointing in white cement mixed with pigment of matching shade complete.</t>
  </si>
  <si>
    <t xml:space="preserve">Providing and laying Ceramic glazed floor tiles 300x300mm (thickness to be specified by the manufacturer) of Ist quality conforming to IS: 13755 of NITCO, ORIENT, SOMANY KAJARIA, or equivalent make in colours such as White, Ivory, Grey, Fume Red Brown, laid on 20mm thick cement mortar 1:4 (1 cement: 4 coarse sand) including pointing the joints with white cement and matching pigment etc., complete). </t>
  </si>
  <si>
    <t>13.1.2</t>
  </si>
  <si>
    <t>12mm cement plaster of mix: 1:6 (1 cement: 6 fine sand)</t>
  </si>
  <si>
    <t>13.2.2</t>
  </si>
  <si>
    <t>15mm cement plaster on the rough side of single or half brick wall of mix 1:6 (1 cement: 6 fine sand)</t>
  </si>
  <si>
    <t>6mm cement plaster to ceiling of mix: 1:3 (1 cement: 3 find sand)</t>
  </si>
  <si>
    <t>6mm cement plaster 1:3 (1 cement: 3 find sand) finished with a floating coat of neat cement and thick coat of lime wash on top of walls when dry for bearing of RCC slabs and beams</t>
  </si>
  <si>
    <t>13.41.1</t>
  </si>
  <si>
    <t xml:space="preserve">Distempering with oil bound washable distemper of approved brand and manufacture to give an even shade: New work (two or more coats) over and including priming coat with cement primer. </t>
  </si>
  <si>
    <t>13.43.1</t>
  </si>
  <si>
    <t>Applying one coat of cement primer of approved brand and manufacture on wall surface: Cement primer</t>
  </si>
  <si>
    <t>13.44.1</t>
  </si>
  <si>
    <t>Finishing walls with water proofing cement paint of required shade: New work (Two or more coats applied @3.84kg/10sqm)</t>
  </si>
  <si>
    <t>13.62.1</t>
  </si>
  <si>
    <t xml:space="preserve">Painting with synthetic enamel paint of approved brand and manufacture of required colour to given an even shade: Two or more coats on new work over an under coat of suitable shade with ordinary paint of approved brand and manufacture. </t>
  </si>
  <si>
    <t>Forming groove of uniform size from 12x12mm and upto 25x15mm in plastered surface as per approved pattern using wooden battens, nailed to the under layer including removal of wooden battens, repairs to the edges of plaster panel and finishing the groove complete as per specifications and direction of Engineer-in-Charge.</t>
  </si>
  <si>
    <t xml:space="preserve">Making plinth protection 50mm thick of cement concrete 1:3:6 (1 cement: 3 coarse sand: 6 graded stone aggregate 20mm nominal size) over 75mm bed of dry brick ballast 40mm nominal size well rammed and consolidated and grouted with fine sand including finishing the top smooth. </t>
  </si>
  <si>
    <t>17.1.1</t>
  </si>
  <si>
    <t>Providing and fixing water closet squatting pan (Indian type W.C. Pan) with 100mm sand cast Iron P or S trap, 10 litre low level P.V.C. flushing cistern with manually controlled device (handle lever) conforming to IS:7231, Parryware/ Hindware/ Seabird/ Orient (Coral) with all fittings and fixtures complete including cutting and making good the walls and floors wherever required: White Vitreous china Orissa pattern W.C. Pan of size 580x440mm with integral type foot rests.</t>
  </si>
  <si>
    <t>17.7.3</t>
  </si>
  <si>
    <t>Providing and fixing wash basin with C.I./M.S. brackets, 15mm C.P. brass pillar taps, Kingston/ Gem/ Techno/ Parko, 32mm C.P. brass waste of standard pattern, including painting of fitting and brackets, cutting and making good the walls wherever required: White Vitreous China: Flat back wash basin size 550x400mm with a single 15mm C.P. brass pillar tap.</t>
  </si>
  <si>
    <t>17.28.1.1</t>
  </si>
  <si>
    <t>Providing and fixing PVC waste pipe for sink or wash basin including PVC waste fittings complete: Semi rigid pipe: 32mm dia</t>
  </si>
  <si>
    <t>17.32.2</t>
  </si>
  <si>
    <t>Providing and fixing mirror of superior quality thickness of required shape and size with plastic moulded frame of approved make and shade with 6mm thick hard board backing. Rectangular shape 453x357mm</t>
  </si>
  <si>
    <t>18.10.2</t>
  </si>
  <si>
    <t xml:space="preserve">Providing and fixing G.I. Pipes complete with G.I. fittings and clamps, including cutting and making good the walls etc. (internal work) exposed on wall 20mm dia. nominal bore. </t>
  </si>
  <si>
    <t>18.10.3</t>
  </si>
  <si>
    <t xml:space="preserve">Providing and fixing G.I. Pipes complete with G.I. fittings and clamps, including cutting and making good the walls etc. (internal work) exposed on wall 25mm dia. nominal bore. </t>
  </si>
  <si>
    <t>18.11.1</t>
  </si>
  <si>
    <t xml:space="preserve">Providing and fixing G.I. Pipes complete with G.I. fittings and clamps, including cutting and making good the walls etc. (internal work): Concealed pipe including painting with anti-corrosive bitumastic paint, cutting chases and making good the wall: 15mm dia. nominal bore. </t>
  </si>
  <si>
    <t>18.11.2</t>
  </si>
  <si>
    <t xml:space="preserve">Providing and fixing G.I. Pipes complete with G.I. fittings and clamps, including cutting and making good the walls etc. (internal work): Concealed pipe including painting with anti-corrosive bitumastic paint, cutting chases and making good the wall: 20mm dia. nominal bore. </t>
  </si>
  <si>
    <t>18.12.3</t>
  </si>
  <si>
    <t>Providing and fixing G.I. Pipes complete with G.I. fittings including trenching and refilling etc. (external work): 25mm dia. nominal bore</t>
  </si>
  <si>
    <t>18.13.1</t>
  </si>
  <si>
    <t>Making connection of G.I. distribution branch with G.I. main of sizes by providing and fixing tee including cutting &amp; threading the pipe etc. complete: 25 to 40mm dia. nominal bore</t>
  </si>
  <si>
    <t>18.15.1</t>
  </si>
  <si>
    <t>Providing and fixing brass bib cock of approved quality: 15mm nominal bore</t>
  </si>
  <si>
    <t>18.17.1</t>
  </si>
  <si>
    <t>Providing and fixing gun metal gate valve with C.I. wheel of approved quality (screwed end): 25mm nominal bore</t>
  </si>
  <si>
    <t>18.18.3</t>
  </si>
  <si>
    <t>Providing and fixing ball valve (brass) of approved quality complete. High or low pressure with plastic floats: 25mm nominal bore</t>
  </si>
  <si>
    <t>18.21.2.1</t>
  </si>
  <si>
    <t>Providing and fixing unplasticised PVC connection pipe with brass unions. 45cm length. 15mm nominal bore</t>
  </si>
  <si>
    <t>18.32.1</t>
  </si>
  <si>
    <t>Constructing masonry chamber 30x30x50cm inside with 75 class designation brick work in cement mortar 1:4 (1 cement: 4coarse  sand) for stop cock, with C.I. surface box 100x100x75mm (inside) with hinged cover fixed in cement concrete slab 1:2:4 mix (1 cement: 2 course sand: 4 graded stone aggregate 20mm nominal size) necessary excavation, foundation concrete 1:5:10 (1 cement: 5 fine sand: 10 graded stone aggregate 40mm nominal size) and inside plastering with cement mortar 1:3 (1 cement: 3 coarse sand) 12mm thick finished with a floating coat of neat cement complete as per standard design: With F.P.S. bricks.</t>
  </si>
  <si>
    <t>18.38.2</t>
  </si>
  <si>
    <t>Painting G.I. pipes and fittings with synthetic enamel white paint over a ready mixed priming coat, both of approved quality for new work: 20mm dia. Pipe</t>
  </si>
  <si>
    <t>18.38.3</t>
  </si>
  <si>
    <t>Painting G.I. pipes and fittings with synthetic enamel white paint over a ready mixed priming coat, both of approved quality for new work: 25mm dia. Pipe</t>
  </si>
  <si>
    <t>18.41.3</t>
  </si>
  <si>
    <t>Providing and filling sand of grading zone V or coarser grade alround the G.I. pipes in external work: 25mm dia. Pipe</t>
  </si>
  <si>
    <t>18.46.1</t>
  </si>
  <si>
    <t>Providing and fixing G.I. Union in G.I. pipe including cutting and threading the pipe and making long screws etc. complete (new work): 15mm nominal bore</t>
  </si>
  <si>
    <t>18.46.2</t>
  </si>
  <si>
    <t>Providing and fixing G.I. Union in G.I. pipe including cutting and threading the pipe and making long screws etc. complete (new work): 20mm nominal bore</t>
  </si>
  <si>
    <t>18.46.3</t>
  </si>
  <si>
    <t>Providing and fixing G.I. Union in G.I. pipe including cutting and threading the pipe and making long screws etc. complete (new work): 25mm nominal bore</t>
  </si>
  <si>
    <t>18.48A</t>
  </si>
  <si>
    <t xml:space="preserve">Providing and placing on terrace (at all floor levels) polyethylene water storage tank (circular) ISI:12701 marked indicating the BIS License No. with cover and suitable locking arrangement and making necessary holes for inlet, outlet and overflow pipes but without fittings and the base support for tank (Sintex, Electroplast, Star, Lotus or equivalent having valid ISI license).. </t>
  </si>
  <si>
    <t>per lt.cap.</t>
  </si>
  <si>
    <t>18.52.1</t>
  </si>
  <si>
    <t>Providing and fixing C.P. brass stop cock (concealed) of standard design and of approve make conforming to IS:8931: 15mm nominal bore</t>
  </si>
  <si>
    <t>19.7.1.1</t>
  </si>
  <si>
    <t>Constructing brick masonry manhole in cement mortar 1:4 (1 cement: 4 coarse sand) R.C.C. top slabs with 1:2:4 mix (1 cement: 2 coarse sand: 4 graded stone aggregate 20mm nominal size), foundation concrete 1:4:8 (1 cement: 2 coarse sand: 4 graded stone aggregate 40mm nominal size) inside plastering 12mm thick with cement mortar 1:3 (1 cement: 3 coarse sand) finished with floating coat of neat cement and making channels in cement concrete 1:2:4 (1 cement: 2 coarse sand: 4 graded stone aggregate 40mm nominal size) finished with a floating coat of neat cement as per standard design:
Inside size 90x80cm and 45cm deep including C.I. cover with frame (light duty) 455x610mm internal dimensions total weight of cover and frame to be not less than 38 kg (weight of cover 23 kg and weight of frame 15 kg) With common burnt clay F.P.S. (non modular) bricks of class designation 7.5</t>
  </si>
  <si>
    <t>Supply and fixing of following sizes of PVC conduit alongwith the accessories in surface/ recess including cutting the wall and making good the same in case of recessed conduit as required: 20 mm</t>
  </si>
  <si>
    <t>(i)</t>
  </si>
  <si>
    <t>1.21.1</t>
  </si>
  <si>
    <t>20 mm</t>
  </si>
  <si>
    <t>Metre</t>
  </si>
  <si>
    <t>(ii)</t>
  </si>
  <si>
    <t>1.21.2</t>
  </si>
  <si>
    <t>25 mm</t>
  </si>
  <si>
    <t>Each</t>
  </si>
  <si>
    <t>POINT WIRING:</t>
  </si>
  <si>
    <t>Point</t>
  </si>
  <si>
    <t>Wiring for light/ power plug wiring with 2x4 sq.mm. PVC insulated copper conductor, single core cable in surface/ recessed PVC conduit alongwith 1 number 4 sqmm FR PVC insulated copper conductor single core cable for loop earthing as required.</t>
  </si>
  <si>
    <t>CIRCUIT/SUB MAIN WIRING</t>
  </si>
  <si>
    <t>Wiring for circuit/submain wiring alongwith earth wire with the following sizes of PVC insulated copper conductor, single core cable in surface/recessed PVC conduit etc as required.</t>
  </si>
  <si>
    <t>1.7.1</t>
  </si>
  <si>
    <t>2X1.5 Sqmm + 1X 1.5 sqmm Earth wire</t>
  </si>
  <si>
    <t>1.7.2</t>
  </si>
  <si>
    <t>2X2.5 Sqmm + 1X 2.5 sqmm Earth wire</t>
  </si>
  <si>
    <t>SWITCHES AND ACCESSORIES</t>
  </si>
  <si>
    <t>Supplying and fixing of following modular switch/socket on the existing modular plate and switch box inclduing connections but excluding modular plare etc as required. (for incharge room)</t>
  </si>
  <si>
    <t>1.24.1</t>
  </si>
  <si>
    <t>5/6 amp switch</t>
  </si>
  <si>
    <t>1.24.4</t>
  </si>
  <si>
    <t>3 pin 5/6 amp socket outlet</t>
  </si>
  <si>
    <t>Supply and fixing suitable size GI box with modular plate and cover in front on surface or in recess, including providing and fixing 3 pin 5/6 amps modular socket outlet and 5/6 amps modular switch, connection, painting etc as required (for main store and incharge room)</t>
  </si>
  <si>
    <t>1.50.1</t>
  </si>
  <si>
    <t xml:space="preserve">Installation of exhaust fan upto 450 mm sweep in the existing opening including making the hole to suit the size of the above fan, making good the damage . Conenction , testing and comissioning etc as required. </t>
  </si>
  <si>
    <t>DISTRIBUTION PANELS / BOARDS :</t>
  </si>
  <si>
    <t>2.3.3</t>
  </si>
  <si>
    <t>2.10.1</t>
  </si>
  <si>
    <t xml:space="preserve">Single pole </t>
  </si>
  <si>
    <t>2.10.2</t>
  </si>
  <si>
    <t>Single pole and Neutral</t>
  </si>
  <si>
    <t>22.7.1</t>
  </si>
  <si>
    <t>Sqm</t>
  </si>
  <si>
    <t>Total</t>
  </si>
  <si>
    <t>Description of work</t>
  </si>
  <si>
    <t>No.</t>
  </si>
  <si>
    <t>L</t>
  </si>
  <si>
    <t>B</t>
  </si>
  <si>
    <t>H</t>
  </si>
  <si>
    <t>Qty.</t>
  </si>
  <si>
    <t>RCC  work… Column 1:1.5:3</t>
  </si>
  <si>
    <t>RCC  work… beam, roof…. 1:1.5:3</t>
  </si>
  <si>
    <t xml:space="preserve">Beam </t>
  </si>
  <si>
    <t>Col. Area</t>
  </si>
  <si>
    <t>Beam B1</t>
  </si>
  <si>
    <t>Beam B2</t>
  </si>
  <si>
    <t>Beam 3</t>
  </si>
  <si>
    <t>Beam with Col.</t>
  </si>
  <si>
    <t>Cum</t>
  </si>
  <si>
    <t>Centering shuttering for column -</t>
  </si>
  <si>
    <t>Reinforcement for RCC</t>
  </si>
  <si>
    <t>Lintel</t>
  </si>
  <si>
    <t>Beam + Slab</t>
  </si>
  <si>
    <t>Providing and laying in position cement concrete of specified grade……1:4:8</t>
  </si>
  <si>
    <t>F1 Footing (2100x2400)-4 nos.</t>
  </si>
  <si>
    <t>F2 Footing (2800x3000)-16 nos.</t>
  </si>
  <si>
    <t>F3 Footing (1200x1200)-3 nos.</t>
  </si>
  <si>
    <t>CF-1 Footing (2800x3300)-2 nos.</t>
  </si>
  <si>
    <t>Plinth Beam Grid A &amp; B (PB3)</t>
  </si>
  <si>
    <t>Plinth Beam Grid 1,7 &amp; 12 (PB1)</t>
  </si>
  <si>
    <t>Internal Wall</t>
  </si>
  <si>
    <t>total</t>
  </si>
  <si>
    <t>V</t>
  </si>
  <si>
    <t>TOTAL</t>
  </si>
  <si>
    <t>P/L DPC course 40mm thick…</t>
  </si>
  <si>
    <t>Applying a coat of residual…</t>
  </si>
  <si>
    <t>Same item no. 12</t>
  </si>
  <si>
    <t>B1, side</t>
  </si>
  <si>
    <t>B1,bottom</t>
  </si>
  <si>
    <t>Roof Slab Area</t>
  </si>
  <si>
    <t>Col.</t>
  </si>
  <si>
    <t>Beam bottom</t>
  </si>
  <si>
    <t>side</t>
  </si>
  <si>
    <t>Earth work in excavation by mechanical means…….</t>
  </si>
  <si>
    <t>Filling available excavated earth (excluding rock) in trenches………</t>
  </si>
  <si>
    <t>Surface dressing of the ground including removing of vegitation……..</t>
  </si>
  <si>
    <t>Centering and shuttering including strutting, proping etc. and removal of form work……for foundation, footing and bases of column..</t>
  </si>
  <si>
    <t>PCC 1:4:8</t>
  </si>
  <si>
    <t>Providing and laying in position specified grade of RCC…….1:1.5:3</t>
  </si>
  <si>
    <t>F1 Footing (2100x2400)-4 nos.Rectangular Portion</t>
  </si>
  <si>
    <t>Trapezoidal Portion</t>
  </si>
  <si>
    <t>Pedestal</t>
  </si>
  <si>
    <t>F2 Footing (2800x3000)-16 nos.Rectangular Portion</t>
  </si>
  <si>
    <t>F3 Footing (1200x1200)-3 nos.Rectangular Portion</t>
  </si>
  <si>
    <t>CF1 Footing (2800x3300)-2 nos.Rectangular Portion</t>
  </si>
  <si>
    <t>Column C1(450x750)- 4 nos. for F1</t>
  </si>
  <si>
    <t>Column C2(450x750)- 16 nos. for F2</t>
  </si>
  <si>
    <t>Column C2(450x750)- 04 nos. for CF1</t>
  </si>
  <si>
    <t>Column C3(300x300)- 3 nos. for F1</t>
  </si>
  <si>
    <t>Store area</t>
  </si>
  <si>
    <t xml:space="preserve">Lintel Beam Grid A &amp; B </t>
  </si>
  <si>
    <t xml:space="preserve">Lintel Beam Grid 1,7 &amp; 12 </t>
  </si>
  <si>
    <t>Column Area</t>
  </si>
  <si>
    <t>Chajja</t>
  </si>
  <si>
    <t>W</t>
  </si>
  <si>
    <t>RCC 1:1.5:3</t>
  </si>
  <si>
    <t>Centering shutteringfor roof slab</t>
  </si>
  <si>
    <t>Centering and shuttering including strutting, proping etc. and removal of form work……for lintels, beam, plinth beams….</t>
  </si>
  <si>
    <t>Bottom</t>
  </si>
  <si>
    <t>Bottom beam, B1 &amp;B3</t>
  </si>
  <si>
    <t>B1&amp;B2</t>
  </si>
  <si>
    <t>Centering shuttering for Chhaja..-</t>
  </si>
  <si>
    <t xml:space="preserve">bott. chhaja </t>
  </si>
  <si>
    <t xml:space="preserve">side </t>
  </si>
  <si>
    <t>door chhaja</t>
  </si>
  <si>
    <t xml:space="preserve">Extra for addittional height in centering, shuttering </t>
  </si>
  <si>
    <t>Same item no.19</t>
  </si>
  <si>
    <r>
      <t>4x0.175/3</t>
    </r>
    <r>
      <rPr>
        <sz val="10"/>
        <color theme="1"/>
        <rFont val="Calibri"/>
        <family val="2"/>
      </rPr>
      <t>{</t>
    </r>
    <r>
      <rPr>
        <sz val="10"/>
        <color theme="1"/>
        <rFont val="Calibri"/>
        <family val="2"/>
        <scheme val="minor"/>
      </rPr>
      <t>(2.10x2.40+0.55x0.850+</t>
    </r>
    <r>
      <rPr>
        <sz val="10"/>
        <color theme="1"/>
        <rFont val="Calibri"/>
        <family val="2"/>
      </rPr>
      <t>√(</t>
    </r>
    <r>
      <rPr>
        <sz val="10"/>
        <color theme="1"/>
        <rFont val="Calibri"/>
        <family val="2"/>
        <scheme val="minor"/>
      </rPr>
      <t>5.04x0.467)</t>
    </r>
    <r>
      <rPr>
        <sz val="10"/>
        <color theme="1"/>
        <rFont val="Calibri"/>
        <family val="2"/>
      </rPr>
      <t>}</t>
    </r>
  </si>
  <si>
    <r>
      <t>16x0.225/3</t>
    </r>
    <r>
      <rPr>
        <sz val="10"/>
        <color theme="1"/>
        <rFont val="Calibri"/>
        <family val="2"/>
      </rPr>
      <t>{</t>
    </r>
    <r>
      <rPr>
        <sz val="10"/>
        <color theme="1"/>
        <rFont val="Calibri"/>
        <family val="2"/>
        <scheme val="minor"/>
      </rPr>
      <t>(2.80x3.00+0.55x0.850+</t>
    </r>
    <r>
      <rPr>
        <sz val="10"/>
        <color theme="1"/>
        <rFont val="Calibri"/>
        <family val="2"/>
      </rPr>
      <t>√(</t>
    </r>
    <r>
      <rPr>
        <sz val="10"/>
        <color theme="1"/>
        <rFont val="Calibri"/>
        <family val="2"/>
        <scheme val="minor"/>
      </rPr>
      <t>8.4x0.467)</t>
    </r>
    <r>
      <rPr>
        <sz val="10"/>
        <color theme="1"/>
        <rFont val="Calibri"/>
        <family val="2"/>
      </rPr>
      <t>}</t>
    </r>
  </si>
  <si>
    <r>
      <t>3x0.175/3</t>
    </r>
    <r>
      <rPr>
        <sz val="10"/>
        <color theme="1"/>
        <rFont val="Calibri"/>
        <family val="2"/>
      </rPr>
      <t>{</t>
    </r>
    <r>
      <rPr>
        <sz val="10"/>
        <color theme="1"/>
        <rFont val="Calibri"/>
        <family val="2"/>
        <scheme val="minor"/>
      </rPr>
      <t>(1.20x1.20+0.40x0.40+</t>
    </r>
    <r>
      <rPr>
        <sz val="10"/>
        <color theme="1"/>
        <rFont val="Calibri"/>
        <family val="2"/>
      </rPr>
      <t>√(</t>
    </r>
    <r>
      <rPr>
        <sz val="10"/>
        <color theme="1"/>
        <rFont val="Calibri"/>
        <family val="2"/>
        <scheme val="minor"/>
      </rPr>
      <t>1.44x0.160)</t>
    </r>
    <r>
      <rPr>
        <sz val="10"/>
        <color theme="1"/>
        <rFont val="Calibri"/>
        <family val="2"/>
      </rPr>
      <t>}</t>
    </r>
  </si>
  <si>
    <t xml:space="preserve"> Grid 1,7 &amp; 12 </t>
  </si>
  <si>
    <t xml:space="preserve"> Office Room, Internal Wall, </t>
  </si>
  <si>
    <t>Internal Wall, Toilet</t>
  </si>
  <si>
    <t>Internal Wall, Office</t>
  </si>
  <si>
    <t>Toilet Room  Internal wall(1.5-.288+.23+.115)</t>
  </si>
  <si>
    <t xml:space="preserve">    Internal Wall (1.557-.058)</t>
  </si>
  <si>
    <t xml:space="preserve"> Grid A &amp; B  up to  floor</t>
  </si>
  <si>
    <t>long wall</t>
  </si>
  <si>
    <t>Store</t>
  </si>
  <si>
    <t>Godown</t>
  </si>
  <si>
    <t>Deduction(-) W</t>
  </si>
  <si>
    <t>D</t>
  </si>
  <si>
    <t>v</t>
  </si>
  <si>
    <t>office</t>
  </si>
  <si>
    <t>D1</t>
  </si>
  <si>
    <t>D3</t>
  </si>
  <si>
    <t>1n site wall</t>
  </si>
  <si>
    <t>RS</t>
  </si>
  <si>
    <t>Rs</t>
  </si>
  <si>
    <t>chhaja</t>
  </si>
  <si>
    <t>offset</t>
  </si>
  <si>
    <t>site</t>
  </si>
  <si>
    <t>door offset</t>
  </si>
  <si>
    <t>Toilet</t>
  </si>
  <si>
    <t>D (profile-B)</t>
  </si>
  <si>
    <t>door  &amp; window  chhaja</t>
  </si>
  <si>
    <t>office room</t>
  </si>
  <si>
    <t>outer side</t>
  </si>
  <si>
    <t>Doodwn, bott.</t>
  </si>
  <si>
    <t>top</t>
  </si>
  <si>
    <t>Col.side</t>
  </si>
  <si>
    <t>outer chhaja for slab</t>
  </si>
  <si>
    <t>Deduction(-) , Col. area</t>
  </si>
  <si>
    <t>bott. Lintel</t>
  </si>
  <si>
    <t>R/S door</t>
  </si>
  <si>
    <t>door, D</t>
  </si>
  <si>
    <t>offset  of window(12x2+2+1.65+1.65)</t>
  </si>
  <si>
    <t>Beam side(8x2+1)</t>
  </si>
  <si>
    <t>D+D1+ D3 +V , offset</t>
  </si>
  <si>
    <t>same item no.  60</t>
  </si>
  <si>
    <t>Skirting</t>
  </si>
  <si>
    <t>Deduction( -)</t>
  </si>
  <si>
    <t>factor</t>
  </si>
  <si>
    <t>Slab area</t>
  </si>
  <si>
    <t>water tank(500 ltr)</t>
  </si>
  <si>
    <t>flate 25x5mm</t>
  </si>
  <si>
    <t>12x12mm sqr bar</t>
  </si>
  <si>
    <t>Store , up to lintel level.</t>
  </si>
  <si>
    <t>store (side wall)</t>
  </si>
  <si>
    <t>store (above lintel)</t>
  </si>
  <si>
    <t xml:space="preserve"> store( above door)</t>
  </si>
  <si>
    <t>partialy /Godown</t>
  </si>
  <si>
    <t>Godown, (aboveof lintel)</t>
  </si>
  <si>
    <t>Godown, (aboveof door)</t>
  </si>
  <si>
    <t>Side wall( 10m)</t>
  </si>
  <si>
    <t>D( front door)</t>
  </si>
  <si>
    <t>D1 (in side)</t>
  </si>
  <si>
    <t>Lintel (-)</t>
  </si>
  <si>
    <t>bott. Side wall</t>
  </si>
  <si>
    <t>Parapet wall( including slab)</t>
  </si>
  <si>
    <t>above of slab for Beam side</t>
  </si>
  <si>
    <t>1n site wall( store) long wall</t>
  </si>
  <si>
    <t>short wall</t>
  </si>
  <si>
    <t>Godown open Jali area</t>
  </si>
  <si>
    <t>RS(store)</t>
  </si>
  <si>
    <t>Rs(godown)</t>
  </si>
  <si>
    <t xml:space="preserve">Room </t>
  </si>
  <si>
    <t>ceiling(store)</t>
  </si>
  <si>
    <t>ceiling(godown))</t>
  </si>
  <si>
    <t>ceiling beam</t>
  </si>
  <si>
    <t>store</t>
  </si>
  <si>
    <t>godown</t>
  </si>
  <si>
    <t>P. wall</t>
  </si>
  <si>
    <t>chhaja of window (Bott &amp; Top)</t>
  </si>
  <si>
    <t>Deduction(-) open gril area</t>
  </si>
  <si>
    <t>back</t>
  </si>
  <si>
    <t>front</t>
  </si>
  <si>
    <t>window offset</t>
  </si>
  <si>
    <t>T &amp;B</t>
  </si>
  <si>
    <t>side of column</t>
  </si>
  <si>
    <t>New items of T &amp;P shed.</t>
  </si>
  <si>
    <t>(10+.50+1.60-.25)= 11.85</t>
  </si>
  <si>
    <t>top(beam) godwn</t>
  </si>
  <si>
    <t>wall top &amp;bott.</t>
  </si>
  <si>
    <t>Chhaja  of slab(bott.)</t>
  </si>
  <si>
    <t>Store(23.98+.25+.80-.125)=24.91</t>
  </si>
  <si>
    <t>Gril</t>
  </si>
  <si>
    <t>RCC work in vertical…..</t>
  </si>
  <si>
    <t>centering and shuttering ……shelves</t>
  </si>
  <si>
    <t>Centering shuttering for band-</t>
  </si>
  <si>
    <t>deduction(-) col.</t>
  </si>
  <si>
    <t>Ramp</t>
  </si>
  <si>
    <t>non dsr</t>
  </si>
  <si>
    <t>Footing Area</t>
  </si>
  <si>
    <t>Footing Area with col.</t>
  </si>
  <si>
    <t>ltr</t>
  </si>
  <si>
    <t>Ltr</t>
  </si>
  <si>
    <t>ST</t>
  </si>
  <si>
    <t>PCC for ST</t>
  </si>
  <si>
    <t>P/L Cement concrete in resting wall….</t>
  </si>
  <si>
    <t>(C1 +C2) up to Floor</t>
  </si>
  <si>
    <t>(C1 +C2) floor  to Slab</t>
  </si>
  <si>
    <t xml:space="preserve">ST </t>
  </si>
  <si>
    <t>Lintel for Office room/Bath</t>
  </si>
  <si>
    <t>DSR code</t>
  </si>
  <si>
    <t>Add or deduct for plaster…..</t>
  </si>
  <si>
    <t>Half brick masonry with common burnt clay F.P.S. (non modular) bricks of class de…..up to V level.</t>
  </si>
  <si>
    <t>Providing and fixing ISI marked steel glazed doors, windows and ventilators of standard rolled steel sections, joints mitred and welded with 15x3mm lugs, 10 cm long, embedded in cement concrete blocks 15x10x10cm of 1:3:6 ( 1 cement:3coarse sand:6 graded stone aggregate 20mm nominal size) or with wooden plugs and screws or rawl plugs and screws or with fixing clips or with bolts and nuts as required, including providing and fixing of glass panes with glazing clips and special metal sash putty of approved make complete including applying a priming coat of approved steel primer, excluding the cost of metal beading and other fitting except necessary hinges or pivots as required as per drawing at all level.Windows fixed / side hung / top hung</t>
  </si>
  <si>
    <t>Providing and fixing  in window 12mm dia M.S square bar grills @ C/C welded on the  wndow  frames including apply ing a priming coat of approved . Steel primer all complete as per approved drawing at all level.</t>
  </si>
  <si>
    <t>Same item no 2</t>
  </si>
  <si>
    <t>Providing and fixing aluminium sliding door ……….. 300x16mm</t>
  </si>
  <si>
    <t>Footing , Column &amp; tie beam</t>
  </si>
  <si>
    <t>Lintel for Office room&amp; toilet(12 Dia)</t>
  </si>
  <si>
    <t>As per BBS</t>
  </si>
  <si>
    <t>expensin joint  for top slab(8dia)</t>
  </si>
  <si>
    <t xml:space="preserve">Plinth Beam Grid 1,7 &amp; 12 (PB1) </t>
  </si>
  <si>
    <t>Deduction(-)</t>
  </si>
  <si>
    <t>Water proofing for Roof tretment……</t>
  </si>
  <si>
    <t>same item no.31</t>
  </si>
  <si>
    <t>Beam (plinth.)</t>
  </si>
  <si>
    <t>Septic Tank</t>
  </si>
  <si>
    <t>Store &amp; godown</t>
  </si>
  <si>
    <t>godown(16.24+ .80 - .125 =16.91)</t>
  </si>
  <si>
    <t>Floor Area &amp; plinth Protection area</t>
  </si>
  <si>
    <t>Total filling( item no .01)</t>
  </si>
  <si>
    <t>Chemical (702.36 x .27)</t>
  </si>
  <si>
    <t>PCC area( item no.8)</t>
  </si>
  <si>
    <t>RCC area(item no.14)</t>
  </si>
  <si>
    <t>rings(8 dia)</t>
  </si>
  <si>
    <r>
      <t>2x0.225/3</t>
    </r>
    <r>
      <rPr>
        <sz val="10"/>
        <color theme="1"/>
        <rFont val="Calibri"/>
        <family val="2"/>
      </rPr>
      <t>{</t>
    </r>
    <r>
      <rPr>
        <sz val="10"/>
        <color theme="1"/>
        <rFont val="Calibri"/>
        <family val="2"/>
        <scheme val="minor"/>
      </rPr>
      <t>(2.80x3.30+1.05x0.85+</t>
    </r>
    <r>
      <rPr>
        <sz val="10"/>
        <color theme="1"/>
        <rFont val="Calibri"/>
        <family val="2"/>
      </rPr>
      <t>√(</t>
    </r>
    <r>
      <rPr>
        <sz val="10"/>
        <color theme="1"/>
        <rFont val="Calibri"/>
        <family val="2"/>
        <scheme val="minor"/>
      </rPr>
      <t>9.24x0.8925)</t>
    </r>
    <r>
      <rPr>
        <sz val="10"/>
        <color theme="1"/>
        <rFont val="Calibri"/>
        <family val="2"/>
      </rPr>
      <t>}</t>
    </r>
  </si>
  <si>
    <t>Providing and laying cement concrete in retaining walls, return walls, walls (any thickness) including attached pilasters, columns, piers, abutments, pillars posts, struts, buttresses, string or lacing courses, parapets, coping, bed blocks, anchor blocks, plain window sills, fillets etc upto floor five level, excluding the cost of centring, shuttering and finishing: 1:3:6 (1 cement: 3 coarse sand: 6 graded stone aggregate 20mm nominal size).</t>
  </si>
  <si>
    <t>Reinforced cement concrete work in Vertical and horizontal fins individually or forming box louvers, facias and eaves boards upto floor five level excluding cost of centring, shuttering, finishing and reinforcement with 1:1.5:3 (1 cement: 1.5 coarse sand: 3 graded stone aggregate 20mm nominal size).</t>
  </si>
  <si>
    <t>Centring and shuttering including strutting, propping etc. and removal of form for: Shelves (Cast in Situ)</t>
  </si>
  <si>
    <t>Centring and shuttering including strutting, propping etc. and removal of form for: Vertical and horizontal fins individually or forming box louvers band, facias and eaves boards</t>
  </si>
  <si>
    <t>Add or deduct for plaster drip course/ groove in plastered surface or moulding to R.C.C. projections.</t>
  </si>
  <si>
    <t>DSR 2023</t>
  </si>
  <si>
    <t>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 of soil</t>
  </si>
  <si>
    <t>2.6.1</t>
  </si>
  <si>
    <t xml:space="preserve">Filling available excavated earth (excluding rock) in trenches, plinth, sides of foundations etc. in layers not exceeding 20cm in depth: consolidating each deposited layer by ramming and watering, lead up to 50m and for all lift. </t>
  </si>
  <si>
    <t>Supplying and filling in plinth with  sand under floors including watering, ramming consolidating and dressing complete.</t>
  </si>
  <si>
    <t>2.34.1</t>
  </si>
  <si>
    <t>2.28.1</t>
  </si>
  <si>
    <t>Supplying chemical emulsion in sealed containers including delivery as specified - Chlorpyriphos/Lindane emulsifiable concentrate of 20%</t>
  </si>
  <si>
    <t>5.22.6/5.22A.6</t>
  </si>
  <si>
    <t>Steel reinforcement for R.C.C. work including straightening, cutting, bending, placing in position and binding all complete at all level: Thermo- Mechanically Treated bars of grade Fe-500D or more</t>
  </si>
  <si>
    <t xml:space="preserve">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manufactured from high tensile steel wire of adequate strength conforming to IS:4454-part 1 and MS top cover of required thickness  for rolling shutters. : 80 x 1.25mm M.S. laths with 1.25mm thick top cover
</t>
  </si>
  <si>
    <t>Providing and fixing pressed steel door frames conforming to IS:4351, manufactured from commercial mild steel sheet of 1.60 mm thickness, including hinges jamb, lock jamb, bead and if required angle threshold of mild steel angle of section 50x25mm ,or base ties of 1.60 mm pressed mild steel welded or rigidly fixed together by mechanical means, including M.S. pressed butt hinges 2.5mm thick with mortar guards, lock strikeplate and shock absorbers as specified and applying a coat of approved steel primer after pre-treatment of the surface as directed by Engineer-in-charge: Profile B.
Fixing with adjustable lugs with split end tail to each jamb.</t>
  </si>
  <si>
    <t>Providing and fixing MS fan clamp type I or II of 16mm dia MS bar, bent to shape with hooked ends in RCC slabs or beams  during laying including painting the exposed portion of loop, all as per standard design complete</t>
  </si>
  <si>
    <t>52mm thick cement concrete flooring with  concrete hardener topping ,under layer 40mm thick cement concrete 1:2:4 (1 cement: 2 coarse sand: 4 graded stone aggregate 20mm nominal size) and top layer 12mm thick concrete hardener consisting of mix 1:2 (1 cement hardener mix: 2 graded stone aggregate 6mm nominal size) by volume  hardening compound  mixed @ 2 litre per 50kg of cement or as per manufacturer's specifications. This includes cement slurry, but excluding the cost of nosing of steps etc. complete.</t>
  </si>
  <si>
    <t>Cement plaster skirting up to 30cm height, with cement mortar 1:3 (1 cement: 3 coarse sand), finished with a floating coat of neat cement: 18mm thick</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</si>
  <si>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</si>
  <si>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 xml:space="preserve">Distempering with 1st quality acrlic distemper(ready mixed) having VOC content less than 50gram/litre,of approved manufacturer and of required shade and colour all complete to achieve even shade and colour:  New work (two or more coats) over and including  water thinnable priming coat with cement primer having VOC content less than 50gram/litre. </t>
  </si>
  <si>
    <t>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</si>
  <si>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13.46.1</t>
  </si>
  <si>
    <t xml:space="preserve">Finishing walls with Acrylic Smooth exterior paint of required shade :New work (Two or more coat applied @ 1.67 ltr/10 sqm over and including priming coat of exterior primer applied @ 0.9ltr/10 sqm) </t>
  </si>
  <si>
    <t>17.2.1</t>
  </si>
  <si>
    <t>18.7.2</t>
  </si>
  <si>
    <t>18.7.3</t>
  </si>
  <si>
    <t>18.8.1</t>
  </si>
  <si>
    <t>18.8.2</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</si>
  <si>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work,25 mm nominal dia Pipes</t>
  </si>
  <si>
    <t>18.9.3</t>
  </si>
  <si>
    <t>Constructing masonry chamber 30x30x50cm inside ,in brick work in cement mortar 1:4 (1 cement: 4coarse  sand) for stop cock, with C.I. surface box 100x100x75mm (inside) with hinged cover fixed in cement concrete slab 1:1.5:3 mix (1 cement: 1.5 course sand: 3 graded stone aggregate 20mm nominal size) including  necessary excavation, foundation concrete 1:5:10 (1 cement: 5 fine sand: 10 graded stone aggregate 40mm nominal size) and inside plastering with cement mortar 1:3 (1 cement: 3 coarse sand) 12mm thick finished with a floating coat of neat cement complete as per standard design: With common burnt clay F.P.S.(Non Modular) bricks of class designation 7.5</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</si>
  <si>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</si>
  <si>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</si>
  <si>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With common burnt clay F.P.S. (non modular) bricks of class designation 7.5</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</si>
  <si>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</si>
  <si>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Description</t>
  </si>
  <si>
    <t>Supply  and  filling  in plinth with sand……..</t>
  </si>
  <si>
    <t>NS</t>
  </si>
  <si>
    <t>21.1.1.1</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</si>
  <si>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t>
  </si>
  <si>
    <t>For fixed portion:Anodised aluminium (anodised transparent or dyed to required shade according to IS: 1868,
Minimum anodic coating of grade AC 15)</t>
  </si>
  <si>
    <t>Approx unit wt</t>
  </si>
  <si>
    <t>21.1.2.1</t>
  </si>
  <si>
    <t>21.8.1</t>
  </si>
  <si>
    <t>21.3.2</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</si>
  <si>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5 mm thickness (weight not less than 12.50 kg/sqm)</t>
  </si>
  <si>
    <t>Filling the gap in between aluminium frame &amp; adjacent RCC/ Brick/ Stone work by providing weather silicon sealant over backer rod of approved quality as per architectural drawings and direction of Engineer-in-charge complete:Upto 5mm depth and 5 mm width</t>
  </si>
  <si>
    <t xml:space="preserve">For shutters of doors, windows &amp; ventilators including providing and fixing hinges/ pivots and making provision for fixing of fittings wherever required including the cost of EPDM rubber / neoprene gasket required (Fittings shall be paid for separately)Anodised aluminium (anodised transparent or dyed to required shade according to IS: 1868,Minimum anodic coating of grade AC 15)
</t>
  </si>
  <si>
    <t>Qty</t>
  </si>
  <si>
    <t xml:space="preserve">
 Installation, testing and commissioning of pre-wired, fluorescent fittings, of all types complete with all accessories and tubes etc. directly on ceiling/wall, including connections with 1.5 sq.mm PVC insulated copper conductor, single core cable and earthing  etc. as required.</t>
  </si>
  <si>
    <t xml:space="preserve"> Installation, testing and commissioning of pre-wired, fluorescent fittings, of all types complete with all accessories and tubes etc. including supplying and fixing ball and socket arrangement, 2 nos. down-rods of 20 mm dia. x 1.6mm thick steel conduit upto 30 cm length, painting and wiring the down rods and connections with 1.5 sq.mm FR PVC insulated copper conductor, single core cable and earthing etc as required.</t>
  </si>
  <si>
    <t>12 way, double door</t>
  </si>
  <si>
    <t>Sl.No.</t>
  </si>
  <si>
    <t>DSR EM 2022</t>
  </si>
  <si>
    <t>Scheduled items for electrical</t>
  </si>
  <si>
    <t>1.10.</t>
  </si>
  <si>
    <t xml:space="preserve">Wiring for light point/ fan point/ exhaust fan point/ call bell point with 1.5sq.mm FR PVC insulated copper conductor cable single core cable in surface/ recessed PVC conduit with modular plate, suitable GI box and earthing the point with 1.5 sqmm FR PVC insulated copper conductor single core cable etc as required: </t>
  </si>
  <si>
    <t>1.10.2</t>
  </si>
  <si>
    <t xml:space="preserve">Group B </t>
  </si>
  <si>
    <t>1.10.3</t>
  </si>
  <si>
    <t xml:space="preserve">Group C </t>
  </si>
  <si>
    <t>(iii)</t>
  </si>
  <si>
    <t>1.24.3</t>
  </si>
  <si>
    <t>.15/16 amp switch</t>
  </si>
  <si>
    <t>(iv)</t>
  </si>
  <si>
    <t>1.24.5</t>
  </si>
  <si>
    <t>6 pin 15/16 amp socket outlet</t>
  </si>
  <si>
    <t>Supplying and fixing following size / module, GI Box along with modular base &amp; cover plate of modular switches in recess etc. as required</t>
  </si>
  <si>
    <t>1.27.1</t>
  </si>
  <si>
    <t>1 or 2 Module (75 x 75 mm)</t>
  </si>
  <si>
    <t>NO</t>
  </si>
  <si>
    <t>1.27.2</t>
  </si>
  <si>
    <t xml:space="preserve"> 3 Module (100 x 75 mm)</t>
  </si>
  <si>
    <t>1.27.3</t>
  </si>
  <si>
    <t>4 Module (125 x 75 mm)</t>
  </si>
  <si>
    <t>1.27.5</t>
  </si>
  <si>
    <t>8 Module (125mmX125mm)</t>
  </si>
  <si>
    <t>Supplying &amp; fixing suitable size GI box wih modular plate and cover in front on surface or in recess including providing and fixing 25 A modular socket outlet and 25 A modular SP MCB, "C" curve including connections, painting etc. as required.</t>
  </si>
  <si>
    <t>Nos.</t>
  </si>
  <si>
    <t>Supply, installation, testing and commissioning of 1200 mm sweep, BEE 5 STAR rated, ceiling fan with brushless direct current (BLDC) motor, class of insulation :B, 3 Nos blades, 30 cm long down rod, 2 nos canopies, shackle kit, safety rope, copper winding, power factor not less than 0.9, service value(CM/M/W) minimum 6.00, air delivary minimum 210 cum/ min, 350 rpm(tolerance as per IS:374-2019), THD less than 10%, remote or electronic regulator unit for speed control and all remaining accessoris including safety pins, nut bolts, washers, temperature rise =75 degreeC (max), insulation resistance, more than 2 Mega ohm, suitable for 230V, 50 Hz, single phase AC supply, earthing etc. complete as required.</t>
  </si>
  <si>
    <t>Non scheduled items for electrical</t>
  </si>
  <si>
    <t>Supply of Surface mounted linear LED tube  20W LED Tube Light of approved make.</t>
  </si>
  <si>
    <t>Nos</t>
  </si>
  <si>
    <t>Supply of Wall mounted exhaust fan (12" dia.) of approved make.</t>
  </si>
  <si>
    <t xml:space="preserve">    </t>
  </si>
  <si>
    <t>Providing and fixing stainless steel gratings with or with out hole for waste pipe for floor/nahni traps 100mm dia.</t>
  </si>
  <si>
    <t>Supplying, laying,jointing ,testing and commisioning approved make upvc pipes SWR grade B conforming to IS 13592.The quoted rates shall include necessary fittings like Tees, bends, offsets etc. including MS angle with GI clamps complete: 
110 mm dia</t>
  </si>
  <si>
    <t>Supplying, laying,jointing ,testing and commisioning approved make upvc pipes SWR grade B conforming to IS 13592.The quoted rates shall include necessary fittings like Tees, bends, offsets etc. including MS angle with GI clamps complete: 
75 mm dia</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</si>
  <si>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</si>
  <si>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With common burnt clay F.P.S. (non modular)
bricks of class designation 7.5</t>
  </si>
  <si>
    <t>19.32.1</t>
  </si>
  <si>
    <t>NS-1</t>
  </si>
  <si>
    <t>NS-2</t>
  </si>
  <si>
    <t>NS-3</t>
  </si>
  <si>
    <t>NS-4</t>
  </si>
  <si>
    <t>NS-5</t>
  </si>
  <si>
    <t>Non schedule item(Civil)</t>
  </si>
  <si>
    <t>2.8.1</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</si>
  <si>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 All kinds of soil.</t>
  </si>
  <si>
    <t>4.1.4</t>
  </si>
  <si>
    <t>Providing and laying in position cement concrete of specified grade excluding the cost of centering and shuttering - All work up to plinth
level : 1:2:4 (1 Cement : 2 coarse sand (zone-III) derived from natural sources : 4 graded stone aggregate 40 mm nominal size derived from natural sources)</t>
  </si>
  <si>
    <t>16.3.2</t>
  </si>
  <si>
    <t>Supplying and stacking at site. 63 mm to 45 mm size stone aggregate</t>
  </si>
  <si>
    <t>16.3.3</t>
  </si>
  <si>
    <t>Supplying and stacking at site. 53 mm to 22.4 mm size stone aggregate</t>
  </si>
  <si>
    <t>16.3.6</t>
  </si>
  <si>
    <t>16.3.10</t>
  </si>
  <si>
    <t>Supplying and stacking at site. Stone screening 13.2 mm nominal size (Type A)</t>
  </si>
  <si>
    <t>Supplying and stacking at site. Moorum</t>
  </si>
  <si>
    <t>For open plateform (20x30)</t>
  </si>
  <si>
    <t>Drain Sec AA</t>
  </si>
  <si>
    <t>LS</t>
  </si>
  <si>
    <t>LS for mis work</t>
  </si>
  <si>
    <t xml:space="preserve">Total </t>
  </si>
  <si>
    <t>Total Excavation for plateform</t>
  </si>
  <si>
    <t>Less Plateform PCC</t>
  </si>
  <si>
    <t>Less Plateform B/w</t>
  </si>
  <si>
    <t>PCC open plateform</t>
  </si>
  <si>
    <t>Drain</t>
  </si>
  <si>
    <t xml:space="preserve">Open Plateform </t>
  </si>
  <si>
    <t>Brick work with common burnt clay F.P.S. (non modular) bricks of class designation 7.5 in foundation and plinth in: Cement mortar 1:6 (1 cement : 6 coarse sand)</t>
  </si>
  <si>
    <t>M</t>
  </si>
  <si>
    <t>Fencing post</t>
  </si>
  <si>
    <t>Fencing Post</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</si>
  <si>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</si>
  <si>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Store fencing</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</si>
  <si>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</si>
  <si>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40 mm nominal dia Pipes</t>
  </si>
  <si>
    <t>Store water supply</t>
  </si>
  <si>
    <t>3.75m wide Concrete road (including all crossings) as per drawing except reinforcement &amp; concrete in Switchyard</t>
  </si>
  <si>
    <t>Road</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</si>
  <si>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t>
  </si>
  <si>
    <t>Steel reinforcement for R.C.C. work including straightening, cutting, bending, placing in position and binding all complete upto plinth level. Thermo-Mechanically Treated bars of grade Fe-500D or
more.</t>
  </si>
  <si>
    <t>Road 8mm Long bar @300 C/c</t>
  </si>
  <si>
    <t>Road 8mm Short Bar @300</t>
  </si>
  <si>
    <t>Supply and Installation of 1.1KV GRADE 4CX16 SQMM (PVC) POWER CABLE</t>
  </si>
  <si>
    <t>Power Cable</t>
  </si>
  <si>
    <t>SOR Items</t>
  </si>
  <si>
    <t>KM</t>
  </si>
  <si>
    <t>KG</t>
  </si>
  <si>
    <t>BOQ Part -B Open Plateform, Drain, Road &amp; Fencing</t>
  </si>
  <si>
    <t>RCC BLOCKS
FOR STO AGE OF TOWER PARTS</t>
  </si>
  <si>
    <t>Ring 8 Dia</t>
  </si>
  <si>
    <t>Precast RCC Block 12 Dia 4 no in each block</t>
  </si>
  <si>
    <t>Providing, transporting, hoisting and fixing above plinth level up to floor
five level precast reinforced cement concrete in lintels, beams and bressumers, including setting in cement mortar 1:3 (1 cement : 3 coarse sand), cost of required centering and shuttering but , excluding the cost
of reinforcement, with 1:1.5:3 (1 cement : 1.5 coarse sand (zone-III) derived from natural sources : 3 graded stone aggregate 20 mm nominal size derived from natural sources)</t>
  </si>
  <si>
    <t>Structural steel work in single section, fixed with or without connecting plate, including cutting, hoisting, fixing in position and applying a priming coat of approved steel primer all complete.</t>
  </si>
  <si>
    <t xml:space="preserve">Store Gate 2 nos </t>
  </si>
  <si>
    <t>For placement of equipment Channel, Angle plate etc as per site requirement</t>
  </si>
  <si>
    <t>13.61.1</t>
  </si>
  <si>
    <t>Painting with synthetic enamel paint of approved brand and manufacture to give an even shade : Two or more coats on new work</t>
  </si>
  <si>
    <t>LS for structural steel painting</t>
  </si>
  <si>
    <t>Supplying,installing,testing and commissioning approved make 15 mm CP health faucet with CP flexible tube 1.2 m long,CP crutch,nozzle and 2- way Bib Cock with wall flange etc. complete. Jaquar Model No. 573 and 041 or equivalent.</t>
  </si>
  <si>
    <t>Total Electrical DSR excl GST</t>
  </si>
  <si>
    <t>For window frame</t>
  </si>
  <si>
    <t xml:space="preserve"> BOQ FOR CONSTRUCTION OF STORE SHED at Ghiror Sub Station</t>
  </si>
  <si>
    <t>Part A :Store Building</t>
  </si>
  <si>
    <t xml:space="preserve"> Electrical</t>
  </si>
  <si>
    <t>Sr No</t>
  </si>
  <si>
    <t>Part-A Store Building Civil Work</t>
  </si>
  <si>
    <t>Part-A Store Building Electrical  Work</t>
  </si>
  <si>
    <t>Schedule Item</t>
  </si>
  <si>
    <t>Total Amount</t>
  </si>
  <si>
    <t>Amount (Excl GST)</t>
  </si>
  <si>
    <t>Total  (Excl GST)</t>
  </si>
  <si>
    <t>Drain including culverts but excluding concrete &amp; reinforcement steel-Section A-A</t>
  </si>
  <si>
    <t>Drain  A-A</t>
  </si>
  <si>
    <t>DSR-2023</t>
  </si>
  <si>
    <t>Quantity</t>
  </si>
  <si>
    <t>Non Schedule/SOR</t>
  </si>
  <si>
    <t xml:space="preserve">Proposed BOQ for Construction of Store Shed at 765/400KV Ghiror Sub Station </t>
  </si>
  <si>
    <t xml:space="preserve">Providing and fixing extra conduit down rod of 20 mm dia, 2 X 10 cm length, wiring with 2 X 1.5 sq. mm FRLS PVC insulated, copper conductor, single core cable including painting etc. as
required. (Note : More than 5 cm length shall be rounded to the nearest 10 cm and 5 cm or less shall be ignored) </t>
  </si>
  <si>
    <t xml:space="preserve">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 </t>
  </si>
  <si>
    <t>Forming groove of uniform size from 12x12 mm and upto 25x15 mm in the top layer of washed stone grit plastered surface as per approved
pattern, including providing and fixing aluminum channels of appropriate size and thickness (not less than 2 mm), nailed to the under layer with rust proof screws and nails and finishing the groove complete as per specifications and direction of the Engineer-in_x0002_Charge.</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</si>
  <si>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</si>
  <si>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Providing, transporting, hoisting and fixing above plinth level up to floor  five level precast reinforced cement concrete in lintels, beams and bressumers, including setting in cement mortar 1:3 (1 cement : 3 coarse sand), cost of required centering and shuttering but , excluding the cost
of reinforcement, with 1:1.5:3 (1 cement : 1.5 coarse sand (zone-III) derived from natural sources : 3 graded stone aggregate 20 mm nominal size derived from natural sources)</t>
  </si>
  <si>
    <t>Providing and fixing wash basin with C.I. brackets, 15 mm C.P. brass pillar taps, 32 mm C.P. brass waste of standard pattern, including
painting of fittings and brackets, cutting and making good the walls wherever require:White Vitreous China Wash basin size 630x450 mm
with a single 15 mm C.P. brass pillar tap</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</si>
  <si>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Charge.20 mm nominal dia Pipes</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</si>
  <si>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Charge.25 mm nominal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</si>
  <si>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walls:15 mm nominal dia Pipes</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</si>
  <si>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walls:20 mm nominal dia Pipes </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</si>
  <si>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t>
  </si>
  <si>
    <t>Supplying and fixing 5 A to 32 A rating, 240/415 V, 10 kA, "C" curve, miniature circuit breaker suitable for inductive load of following poles in the existing MCB DB complete with connections, testing and commissioning etc. as required.</t>
  </si>
  <si>
    <t xml:space="preserve">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Engineer_x0002_in-charge over 20 mm thick layer of cement mortar of mix 1:5 (1 cement :5 coarse sand ) admixed with water proofing compound conforming to IS : 2645 and approved by Engineer_x0002_in-charge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22.7.1 With average thickness of 120 mm and minimum
thickness at khurra as 65 mm. </t>
  </si>
  <si>
    <t>Making soak pit 2.5 m diameter 3.0 metre deep with 45 x 45 cm dry brick honey comb shaft with bricks and S.W. drain pipe 100 mm
diameter, 1.8 m long complete as per standard design. With common burnt clay F.P.S. (non modular) bricks of
class designation 7.5</t>
  </si>
  <si>
    <r>
      <t>Extra for providing lipping with 2</t>
    </r>
    <r>
      <rPr>
        <vertAlign val="superscript"/>
        <sz val="12"/>
        <rFont val="Times New Roman"/>
        <family val="1"/>
      </rPr>
      <t>nd</t>
    </r>
    <r>
      <rPr>
        <sz val="12"/>
        <rFont val="Times New Roman"/>
        <family val="1"/>
      </rPr>
      <t xml:space="preserve"> class teak wood battens 25mm minimum depth on all edges of shutters (overall area of door shutter to be measured)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</si>
</sst>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00"/>
    <numFmt numFmtId="167" formatCode="&quot;₹&quot;\ #,##0.00"/>
  </numFmts>
  <fonts count="33" x14ac:knownFonts="1">
    <font>
      <sz val="11"/>
      <color theme="1"/>
      <name val="Calibri"/>
      <family val="2"/>
      <scheme val="minor"/>
    </font>
    <font>
      <sz val="10"/>
      <name val="Arial"/>
      <family val="2"/>
    </font>
    <font>
      <sz val="9"/>
      <name val="Times New Roman"/>
      <family val="1"/>
    </font>
    <font>
      <b/>
      <sz val="10"/>
      <name val="Times New Roman"/>
      <family val="1"/>
    </font>
    <font>
      <sz val="12"/>
      <color indexed="8"/>
      <name val="Times New Roman"/>
      <family val="1"/>
    </font>
    <font>
      <sz val="10"/>
      <color indexed="8"/>
      <name val="Times New Roman"/>
      <family val="1"/>
    </font>
    <font>
      <sz val="10"/>
      <name val="Times New Roman"/>
      <family val="1"/>
    </font>
    <font>
      <sz val="12"/>
      <name val="Times New Roman"/>
      <family val="1"/>
    </font>
    <font>
      <vertAlign val="superscript"/>
      <sz val="10"/>
      <name val="Times New Roman"/>
      <family val="1"/>
    </font>
    <font>
      <b/>
      <sz val="12"/>
      <name val="Times New Roman"/>
      <family val="1"/>
    </font>
    <font>
      <b/>
      <sz val="11"/>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sz val="10"/>
      <color theme="1"/>
      <name val="Calibri"/>
      <family val="2"/>
    </font>
    <font>
      <b/>
      <sz val="9"/>
      <color indexed="81"/>
      <name val="Tahoma"/>
      <family val="2"/>
    </font>
    <font>
      <sz val="12"/>
      <name val="Calibri"/>
      <family val="2"/>
      <scheme val="minor"/>
    </font>
    <font>
      <b/>
      <sz val="12"/>
      <name val="Calibri"/>
      <family val="2"/>
      <scheme val="minor"/>
    </font>
    <font>
      <sz val="8"/>
      <name val="Calibri"/>
      <family val="2"/>
      <scheme val="minor"/>
    </font>
    <font>
      <b/>
      <sz val="14"/>
      <color theme="1"/>
      <name val="Calibri"/>
      <family val="2"/>
      <scheme val="minor"/>
    </font>
    <font>
      <sz val="14"/>
      <color theme="1"/>
      <name val="Calibri"/>
      <family val="2"/>
      <scheme val="minor"/>
    </font>
    <font>
      <b/>
      <sz val="15"/>
      <color theme="1"/>
      <name val="Calibri"/>
      <family val="2"/>
      <scheme val="minor"/>
    </font>
    <font>
      <sz val="11"/>
      <color theme="1"/>
      <name val="Times New Roman"/>
      <family val="1"/>
    </font>
    <font>
      <b/>
      <sz val="12"/>
      <color theme="1"/>
      <name val="Times New Roman"/>
      <family val="1"/>
    </font>
    <font>
      <b/>
      <sz val="12"/>
      <color rgb="FFC00000"/>
      <name val="Times New Roman"/>
      <family val="1"/>
    </font>
    <font>
      <sz val="12"/>
      <color theme="1"/>
      <name val="Times New Roman"/>
      <family val="1"/>
    </font>
    <font>
      <vertAlign val="superscript"/>
      <sz val="12"/>
      <name val="Times New Roman"/>
      <family val="1"/>
    </font>
    <font>
      <sz val="11"/>
      <color rgb="FFFF0000"/>
      <name val="Times New Roman"/>
      <family val="1"/>
    </font>
    <font>
      <sz val="11"/>
      <color rgb="FF231F20"/>
      <name val="Times New Roman"/>
      <family val="1"/>
    </font>
    <font>
      <sz val="11"/>
      <color rgb="FF000000"/>
      <name val="Times New Roman"/>
      <family val="1"/>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216">
    <xf numFmtId="0" fontId="0" fillId="0" borderId="0" xfId="0"/>
    <xf numFmtId="0" fontId="4" fillId="0" borderId="1" xfId="1" applyFont="1" applyBorder="1" applyAlignment="1">
      <alignment horizontal="center" vertical="center"/>
    </xf>
    <xf numFmtId="0" fontId="5" fillId="0" borderId="1" xfId="1" applyFont="1" applyBorder="1" applyAlignment="1">
      <alignment horizontal="center" vertical="center"/>
    </xf>
    <xf numFmtId="0" fontId="6" fillId="0" borderId="1" xfId="1" applyFont="1" applyBorder="1" applyAlignment="1">
      <alignment horizontal="justify" vertical="top" wrapText="1"/>
    </xf>
    <xf numFmtId="1" fontId="6" fillId="0" borderId="1" xfId="1" applyNumberFormat="1" applyFont="1" applyBorder="1" applyAlignment="1">
      <alignment horizontal="center" vertical="center" wrapText="1"/>
    </xf>
    <xf numFmtId="0" fontId="7" fillId="0" borderId="1" xfId="1" applyFont="1" applyBorder="1" applyAlignment="1">
      <alignment horizontal="center" vertical="center"/>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1" fontId="3" fillId="0" borderId="1" xfId="1" applyNumberFormat="1" applyFont="1" applyBorder="1" applyAlignment="1">
      <alignment vertical="center" wrapText="1"/>
    </xf>
    <xf numFmtId="0" fontId="0" fillId="0" borderId="1" xfId="0" applyBorder="1"/>
    <xf numFmtId="0" fontId="10" fillId="0" borderId="1" xfId="0" applyFont="1" applyBorder="1"/>
    <xf numFmtId="2" fontId="10" fillId="0" borderId="1" xfId="0" applyNumberFormat="1" applyFont="1" applyBorder="1"/>
    <xf numFmtId="0" fontId="3" fillId="0" borderId="1" xfId="1" applyFont="1" applyBorder="1" applyAlignment="1">
      <alignment horizontal="justify" vertical="top" wrapText="1"/>
    </xf>
    <xf numFmtId="0" fontId="0" fillId="0" borderId="1" xfId="0" applyBorder="1" applyAlignment="1">
      <alignment horizontal="center" vertical="top"/>
    </xf>
    <xf numFmtId="1" fontId="3" fillId="0" borderId="0" xfId="1" applyNumberFormat="1" applyFont="1" applyAlignment="1">
      <alignment vertical="center" wrapText="1"/>
    </xf>
    <xf numFmtId="0" fontId="10" fillId="0" borderId="0" xfId="0" applyFont="1"/>
    <xf numFmtId="2" fontId="10" fillId="0" borderId="0" xfId="0" applyNumberFormat="1" applyFont="1"/>
    <xf numFmtId="0" fontId="11" fillId="0" borderId="1" xfId="0" applyFont="1" applyBorder="1"/>
    <xf numFmtId="164" fontId="11" fillId="0" borderId="1" xfId="0" applyNumberFormat="1" applyFont="1" applyBorder="1"/>
    <xf numFmtId="2" fontId="0" fillId="0" borderId="1" xfId="0" applyNumberFormat="1" applyBorder="1"/>
    <xf numFmtId="0" fontId="10" fillId="0" borderId="1" xfId="0" applyFont="1" applyBorder="1" applyAlignment="1">
      <alignment vertical="center"/>
    </xf>
    <xf numFmtId="0" fontId="3" fillId="0" borderId="1" xfId="1" applyFont="1" applyBorder="1" applyAlignment="1">
      <alignment horizontal="center" vertical="center"/>
    </xf>
    <xf numFmtId="0" fontId="12" fillId="0" borderId="1" xfId="0" applyFont="1" applyBorder="1"/>
    <xf numFmtId="2" fontId="13" fillId="0" borderId="1" xfId="0" applyNumberFormat="1" applyFont="1" applyBorder="1"/>
    <xf numFmtId="0" fontId="12" fillId="0" borderId="1" xfId="0" applyFont="1" applyBorder="1" applyAlignment="1">
      <alignment horizontal="center" vertical="top"/>
    </xf>
    <xf numFmtId="0" fontId="13" fillId="0" borderId="1" xfId="0" applyFont="1" applyBorder="1" applyAlignment="1">
      <alignment horizontal="center"/>
    </xf>
    <xf numFmtId="0" fontId="14" fillId="0" borderId="1" xfId="0" applyFont="1" applyBorder="1" applyAlignment="1">
      <alignment wrapText="1"/>
    </xf>
    <xf numFmtId="0" fontId="14" fillId="0" borderId="1" xfId="0" applyFont="1" applyBorder="1"/>
    <xf numFmtId="0" fontId="14" fillId="0" borderId="1" xfId="0" applyFont="1" applyBorder="1" applyAlignment="1">
      <alignment horizontal="center" vertical="top" wrapText="1"/>
    </xf>
    <xf numFmtId="0" fontId="11" fillId="0" borderId="1" xfId="0" applyFont="1" applyBorder="1" applyAlignment="1">
      <alignment wrapText="1"/>
    </xf>
    <xf numFmtId="164" fontId="14" fillId="0" borderId="1" xfId="0" applyNumberFormat="1" applyFont="1" applyBorder="1"/>
    <xf numFmtId="2" fontId="14" fillId="0" borderId="1" xfId="0" applyNumberFormat="1" applyFont="1" applyBorder="1"/>
    <xf numFmtId="2" fontId="11" fillId="0" borderId="1" xfId="0" applyNumberFormat="1" applyFont="1" applyBorder="1"/>
    <xf numFmtId="0" fontId="11" fillId="0" borderId="1" xfId="0" applyFont="1" applyBorder="1" applyAlignment="1">
      <alignment horizontal="center"/>
    </xf>
    <xf numFmtId="0" fontId="14" fillId="0" borderId="2" xfId="0" applyFont="1" applyBorder="1" applyAlignment="1">
      <alignment horizontal="center"/>
    </xf>
    <xf numFmtId="0" fontId="14" fillId="0" borderId="6" xfId="0" applyFont="1" applyBorder="1" applyAlignment="1">
      <alignment horizontal="center"/>
    </xf>
    <xf numFmtId="0" fontId="14" fillId="0" borderId="3" xfId="0" applyFont="1" applyBorder="1" applyAlignment="1">
      <alignment horizontal="center"/>
    </xf>
    <xf numFmtId="0" fontId="11" fillId="0" borderId="1" xfId="0" applyFont="1" applyBorder="1" applyAlignment="1">
      <alignment horizontal="center" vertical="top"/>
    </xf>
    <xf numFmtId="0" fontId="11" fillId="0" borderId="2" xfId="0" applyFont="1" applyBorder="1"/>
    <xf numFmtId="0" fontId="11" fillId="0" borderId="6" xfId="0" applyFont="1" applyBorder="1"/>
    <xf numFmtId="0" fontId="14" fillId="0" borderId="3" xfId="0" applyFont="1" applyBorder="1"/>
    <xf numFmtId="0" fontId="14" fillId="0" borderId="1" xfId="0" applyFont="1" applyBorder="1" applyAlignment="1">
      <alignment horizontal="center"/>
    </xf>
    <xf numFmtId="0" fontId="14" fillId="0" borderId="2" xfId="0" applyFont="1" applyBorder="1" applyAlignment="1">
      <alignment horizontal="left"/>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applyAlignment="1">
      <alignment horizontal="center" vertical="top"/>
    </xf>
    <xf numFmtId="0" fontId="0" fillId="0" borderId="5" xfId="0" applyBorder="1"/>
    <xf numFmtId="0" fontId="6" fillId="0" borderId="5" xfId="1" applyFont="1" applyBorder="1" applyAlignment="1">
      <alignment horizontal="justify" vertical="top" wrapText="1"/>
    </xf>
    <xf numFmtId="0" fontId="6" fillId="0" borderId="1" xfId="1" applyFont="1" applyBorder="1" applyAlignment="1">
      <alignment horizontal="center" wrapText="1"/>
    </xf>
    <xf numFmtId="0" fontId="0" fillId="0" borderId="2"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1" fontId="6" fillId="0" borderId="1" xfId="1" applyNumberFormat="1" applyFont="1" applyBorder="1" applyAlignment="1">
      <alignment horizontal="center" wrapText="1"/>
    </xf>
    <xf numFmtId="0" fontId="0" fillId="0" borderId="0" xfId="0" applyAlignment="1">
      <alignment horizontal="center"/>
    </xf>
    <xf numFmtId="2" fontId="0" fillId="0" borderId="0" xfId="0" applyNumberFormat="1"/>
    <xf numFmtId="0" fontId="0" fillId="0" borderId="1" xfId="0" applyBorder="1" applyAlignment="1">
      <alignment vertical="center"/>
    </xf>
    <xf numFmtId="0" fontId="2" fillId="0" borderId="1" xfId="1" applyFont="1" applyBorder="1" applyAlignment="1">
      <alignment horizontal="justify" vertical="top" wrapText="1"/>
    </xf>
    <xf numFmtId="0" fontId="0" fillId="0" borderId="1" xfId="0" applyBorder="1" applyAlignment="1">
      <alignment horizontal="right"/>
    </xf>
    <xf numFmtId="1" fontId="6" fillId="0" borderId="1" xfId="1" applyNumberFormat="1" applyFont="1" applyBorder="1" applyAlignment="1">
      <alignment vertical="center" wrapText="1"/>
    </xf>
    <xf numFmtId="0" fontId="0" fillId="0" borderId="0" xfId="0" applyAlignment="1">
      <alignment wrapText="1"/>
    </xf>
    <xf numFmtId="0" fontId="0" fillId="0" borderId="4" xfId="0" applyBorder="1" applyAlignment="1">
      <alignment wrapText="1"/>
    </xf>
    <xf numFmtId="0" fontId="11" fillId="0" borderId="3" xfId="0" applyFont="1" applyBorder="1"/>
    <xf numFmtId="0" fontId="0" fillId="0" borderId="0" xfId="0" applyAlignment="1">
      <alignment horizontal="left"/>
    </xf>
    <xf numFmtId="0" fontId="11" fillId="0" borderId="1" xfId="0" applyFont="1" applyBorder="1" applyAlignment="1">
      <alignment vertical="top" wrapText="1"/>
    </xf>
    <xf numFmtId="0" fontId="11" fillId="0" borderId="1" xfId="0" applyFont="1" applyBorder="1" applyAlignment="1">
      <alignment vertical="top"/>
    </xf>
    <xf numFmtId="0" fontId="0" fillId="0" borderId="1" xfId="0" applyBorder="1" applyAlignment="1">
      <alignment vertical="top"/>
    </xf>
    <xf numFmtId="1" fontId="0" fillId="0" borderId="1" xfId="0" applyNumberFormat="1" applyBorder="1"/>
    <xf numFmtId="1" fontId="10" fillId="0" borderId="1" xfId="0" applyNumberFormat="1" applyFont="1" applyBorder="1" applyAlignment="1">
      <alignment vertical="center"/>
    </xf>
    <xf numFmtId="1" fontId="10" fillId="0" borderId="1" xfId="0" applyNumberFormat="1" applyFont="1" applyBorder="1"/>
    <xf numFmtId="0" fontId="14" fillId="0" borderId="2" xfId="0" applyFont="1" applyBorder="1"/>
    <xf numFmtId="0" fontId="0" fillId="0" borderId="1" xfId="0" applyBorder="1" applyAlignment="1">
      <alignment wrapText="1"/>
    </xf>
    <xf numFmtId="0" fontId="11" fillId="0" borderId="0" xfId="0" applyFont="1"/>
    <xf numFmtId="164" fontId="11" fillId="0" borderId="0" xfId="0" applyNumberFormat="1" applyFont="1"/>
    <xf numFmtId="164" fontId="0" fillId="0" borderId="0" xfId="0" applyNumberFormat="1"/>
    <xf numFmtId="0" fontId="11" fillId="0" borderId="1" xfId="0" applyFont="1" applyBorder="1" applyAlignment="1">
      <alignment vertical="center"/>
    </xf>
    <xf numFmtId="0" fontId="11" fillId="0" borderId="1" xfId="0" applyFont="1" applyBorder="1" applyAlignment="1">
      <alignment horizontal="center" vertical="center"/>
    </xf>
    <xf numFmtId="0" fontId="14" fillId="0" borderId="6" xfId="0" applyFont="1" applyBorder="1"/>
    <xf numFmtId="0" fontId="14" fillId="0" borderId="8" xfId="0" applyFont="1" applyBorder="1"/>
    <xf numFmtId="0" fontId="14" fillId="0" borderId="4" xfId="0" applyFont="1" applyBorder="1"/>
    <xf numFmtId="0" fontId="3" fillId="0" borderId="1" xfId="1" applyFont="1" applyBorder="1" applyAlignment="1">
      <alignment horizontal="center" vertical="center" wrapText="1"/>
    </xf>
    <xf numFmtId="0" fontId="11" fillId="0" borderId="9" xfId="0" applyFont="1" applyBorder="1" applyAlignment="1">
      <alignment vertical="top"/>
    </xf>
    <xf numFmtId="0" fontId="11" fillId="0" borderId="5" xfId="0" applyFont="1" applyBorder="1" applyAlignment="1">
      <alignment horizontal="center" vertical="top"/>
    </xf>
    <xf numFmtId="0" fontId="14" fillId="0" borderId="1" xfId="0" applyFont="1" applyBorder="1" applyAlignment="1">
      <alignment vertical="center"/>
    </xf>
    <xf numFmtId="0" fontId="10" fillId="0" borderId="2" xfId="0" applyFont="1" applyBorder="1"/>
    <xf numFmtId="0" fontId="10" fillId="0" borderId="3" xfId="0" applyFont="1" applyBorder="1"/>
    <xf numFmtId="2" fontId="11" fillId="3" borderId="1" xfId="0" applyNumberFormat="1" applyFont="1" applyFill="1" applyBorder="1"/>
    <xf numFmtId="2" fontId="11" fillId="2" borderId="1" xfId="0" applyNumberFormat="1" applyFont="1" applyFill="1" applyBorder="1"/>
    <xf numFmtId="2" fontId="18" fillId="0" borderId="1" xfId="1" applyNumberFormat="1" applyFont="1" applyBorder="1" applyAlignment="1">
      <alignment horizontal="center" vertical="center" wrapText="1"/>
    </xf>
    <xf numFmtId="0" fontId="17" fillId="0" borderId="1" xfId="1" applyFont="1" applyBorder="1" applyAlignment="1">
      <alignment horizontal="center" vertical="center" wrapText="1"/>
    </xf>
    <xf numFmtId="0" fontId="17" fillId="0" borderId="1" xfId="1" applyFont="1" applyBorder="1" applyAlignment="1">
      <alignment horizontal="justify" vertical="top" wrapText="1"/>
    </xf>
    <xf numFmtId="2" fontId="17" fillId="0" borderId="1" xfId="1" applyNumberFormat="1" applyFont="1" applyBorder="1" applyAlignment="1">
      <alignment horizontal="center" vertical="center" wrapText="1"/>
    </xf>
    <xf numFmtId="0" fontId="17" fillId="0" borderId="1" xfId="1" applyFont="1" applyBorder="1" applyAlignment="1">
      <alignment horizontal="center" vertical="center"/>
    </xf>
    <xf numFmtId="43" fontId="0" fillId="0" borderId="0" xfId="0" applyNumberFormat="1"/>
    <xf numFmtId="0" fontId="0" fillId="3" borderId="0" xfId="0" applyFill="1"/>
    <xf numFmtId="0" fontId="0" fillId="3" borderId="1" xfId="0" applyFill="1" applyBorder="1"/>
    <xf numFmtId="0" fontId="10" fillId="4" borderId="1" xfId="0" applyFont="1" applyFill="1" applyBorder="1"/>
    <xf numFmtId="0" fontId="18" fillId="4" borderId="1" xfId="1" applyFont="1" applyFill="1" applyBorder="1" applyAlignment="1">
      <alignment horizontal="justify" vertical="top" wrapText="1"/>
    </xf>
    <xf numFmtId="0" fontId="18" fillId="4" borderId="1" xfId="1" applyFont="1" applyFill="1" applyBorder="1" applyAlignment="1">
      <alignment horizontal="center" vertical="center" wrapText="1"/>
    </xf>
    <xf numFmtId="2" fontId="18" fillId="4" borderId="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0" fontId="10" fillId="4" borderId="5" xfId="0" applyFont="1" applyFill="1" applyBorder="1"/>
    <xf numFmtId="0" fontId="10" fillId="0" borderId="5" xfId="0" applyFont="1" applyBorder="1"/>
    <xf numFmtId="0" fontId="10"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xf>
    <xf numFmtId="0" fontId="20" fillId="0" borderId="1" xfId="0" applyFont="1" applyBorder="1"/>
    <xf numFmtId="167" fontId="20" fillId="0" borderId="1" xfId="0" applyNumberFormat="1" applyFont="1" applyBorder="1" applyAlignment="1">
      <alignment horizontal="center" vertical="center"/>
    </xf>
    <xf numFmtId="0" fontId="21" fillId="0" borderId="1" xfId="0" applyFont="1" applyBorder="1" applyAlignment="1">
      <alignment horizontal="center"/>
    </xf>
    <xf numFmtId="0" fontId="21" fillId="0" borderId="1" xfId="0" applyFont="1" applyBorder="1" applyAlignment="1">
      <alignment vertical="center"/>
    </xf>
    <xf numFmtId="43" fontId="21" fillId="0" borderId="1" xfId="0" applyNumberFormat="1" applyFont="1" applyBorder="1" applyAlignment="1">
      <alignment vertical="center"/>
    </xf>
    <xf numFmtId="167" fontId="21" fillId="0" borderId="1" xfId="0" applyNumberFormat="1" applyFont="1" applyBorder="1" applyAlignment="1">
      <alignment vertical="center"/>
    </xf>
    <xf numFmtId="0" fontId="11" fillId="0" borderId="4" xfId="0" applyFont="1" applyBorder="1"/>
    <xf numFmtId="164" fontId="11" fillId="0" borderId="6" xfId="0" applyNumberFormat="1" applyFont="1" applyBorder="1"/>
    <xf numFmtId="164" fontId="11" fillId="0" borderId="2" xfId="0" applyNumberFormat="1" applyFont="1" applyBorder="1"/>
    <xf numFmtId="167" fontId="0" fillId="0" borderId="0" xfId="0" applyNumberFormat="1"/>
    <xf numFmtId="0" fontId="9" fillId="0" borderId="0" xfId="1" applyFont="1" applyAlignment="1">
      <alignment vertical="center" wrapText="1"/>
    </xf>
    <xf numFmtId="2" fontId="3" fillId="0" borderId="1" xfId="1" applyNumberFormat="1" applyFont="1" applyBorder="1" applyAlignment="1">
      <alignment horizontal="center" vertical="center" wrapText="1"/>
    </xf>
    <xf numFmtId="0" fontId="9" fillId="0" borderId="1" xfId="0" applyFont="1" applyBorder="1" applyAlignment="1">
      <alignment vertical="top" wrapText="1"/>
    </xf>
    <xf numFmtId="0" fontId="20" fillId="0" borderId="1" xfId="0" applyFont="1" applyBorder="1" applyAlignment="1">
      <alignment horizontal="center"/>
    </xf>
    <xf numFmtId="0" fontId="20" fillId="0" borderId="1" xfId="0" applyFont="1" applyBorder="1" applyAlignment="1">
      <alignment horizontal="center" vertical="center"/>
    </xf>
    <xf numFmtId="0" fontId="22" fillId="0" borderId="1" xfId="0" applyFont="1" applyBorder="1" applyAlignment="1">
      <alignment horizontal="center" vertical="center"/>
    </xf>
    <xf numFmtId="0" fontId="9" fillId="0" borderId="7" xfId="1" applyFont="1" applyBorder="1" applyAlignment="1">
      <alignment horizontal="center" vertical="center" wrapText="1"/>
    </xf>
    <xf numFmtId="0" fontId="10" fillId="0" borderId="7" xfId="0" applyFont="1" applyBorder="1" applyAlignment="1">
      <alignment horizontal="left"/>
    </xf>
    <xf numFmtId="0" fontId="0" fillId="0" borderId="4" xfId="0" applyBorder="1" applyAlignment="1">
      <alignment horizontal="left"/>
    </xf>
    <xf numFmtId="0" fontId="0" fillId="0" borderId="0" xfId="0" applyAlignment="1">
      <alignment horizontal="left"/>
    </xf>
    <xf numFmtId="0" fontId="10" fillId="0" borderId="2" xfId="0" applyFont="1" applyBorder="1" applyAlignment="1">
      <alignment horizontal="center"/>
    </xf>
    <xf numFmtId="0" fontId="10" fillId="0" borderId="3" xfId="0" applyFont="1"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14" fillId="0" borderId="5" xfId="0" applyFont="1" applyBorder="1" applyAlignment="1">
      <alignment horizontal="center" vertical="top" wrapText="1"/>
    </xf>
    <xf numFmtId="0" fontId="14" fillId="0" borderId="8" xfId="0" applyFont="1" applyBorder="1" applyAlignment="1">
      <alignment horizontal="center" vertical="top" wrapText="1"/>
    </xf>
    <xf numFmtId="0" fontId="14" fillId="0" borderId="9" xfId="0" applyFont="1" applyBorder="1" applyAlignment="1">
      <alignment horizontal="center" vertical="top" wrapText="1"/>
    </xf>
    <xf numFmtId="0" fontId="11" fillId="0" borderId="5" xfId="0" applyFont="1" applyBorder="1" applyAlignment="1">
      <alignment horizontal="center" vertical="top"/>
    </xf>
    <xf numFmtId="0" fontId="11" fillId="0" borderId="8" xfId="0" applyFont="1" applyBorder="1" applyAlignment="1">
      <alignment horizontal="center" vertical="top"/>
    </xf>
    <xf numFmtId="0" fontId="11" fillId="0" borderId="9" xfId="0" applyFont="1" applyBorder="1" applyAlignment="1">
      <alignment horizontal="center" vertical="top"/>
    </xf>
    <xf numFmtId="0" fontId="11" fillId="2" borderId="2" xfId="0" applyFont="1" applyFill="1" applyBorder="1" applyAlignment="1">
      <alignment horizontal="center" wrapText="1"/>
    </xf>
    <xf numFmtId="0" fontId="11" fillId="2" borderId="6" xfId="0" applyFont="1" applyFill="1" applyBorder="1" applyAlignment="1">
      <alignment horizontal="center" wrapText="1"/>
    </xf>
    <xf numFmtId="0" fontId="11" fillId="2" borderId="3" xfId="0" applyFont="1" applyFill="1" applyBorder="1" applyAlignment="1">
      <alignment horizontal="center" wrapText="1"/>
    </xf>
    <xf numFmtId="0" fontId="14" fillId="0" borderId="2" xfId="0" applyFont="1" applyBorder="1" applyAlignment="1">
      <alignment horizontal="center"/>
    </xf>
    <xf numFmtId="0" fontId="14" fillId="0" borderId="6" xfId="0" applyFont="1" applyBorder="1" applyAlignment="1">
      <alignment horizontal="center"/>
    </xf>
    <xf numFmtId="0" fontId="14" fillId="0" borderId="3" xfId="0" applyFont="1" applyBorder="1" applyAlignment="1">
      <alignment horizontal="center"/>
    </xf>
    <xf numFmtId="0" fontId="11" fillId="0" borderId="2" xfId="0" applyFont="1" applyBorder="1" applyAlignment="1">
      <alignment horizontal="center" wrapText="1"/>
    </xf>
    <xf numFmtId="0" fontId="11" fillId="0" borderId="6" xfId="0" applyFont="1" applyBorder="1" applyAlignment="1">
      <alignment horizontal="center" wrapText="1"/>
    </xf>
    <xf numFmtId="0" fontId="11" fillId="0" borderId="3" xfId="0" applyFont="1" applyBorder="1" applyAlignment="1">
      <alignment horizontal="center" wrapText="1"/>
    </xf>
    <xf numFmtId="0" fontId="11" fillId="0" borderId="2" xfId="0" applyFont="1" applyBorder="1" applyAlignment="1">
      <alignment horizontal="center"/>
    </xf>
    <xf numFmtId="0" fontId="11" fillId="0" borderId="6" xfId="0" applyFont="1" applyBorder="1" applyAlignment="1">
      <alignment horizontal="center"/>
    </xf>
    <xf numFmtId="0" fontId="11" fillId="0" borderId="3" xfId="0" applyFont="1" applyBorder="1" applyAlignment="1">
      <alignment horizontal="center"/>
    </xf>
    <xf numFmtId="0" fontId="10" fillId="0" borderId="7" xfId="0" applyFont="1" applyBorder="1" applyAlignment="1">
      <alignment horizontal="center" vertical="center"/>
    </xf>
    <xf numFmtId="0" fontId="23" fillId="0" borderId="0" xfId="0" applyFont="1"/>
    <xf numFmtId="0" fontId="9" fillId="0" borderId="5" xfId="1" applyFont="1" applyBorder="1" applyAlignment="1">
      <alignment horizontal="center" vertical="center" wrapText="1"/>
    </xf>
    <xf numFmtId="0" fontId="9" fillId="0" borderId="5" xfId="1" applyFont="1" applyBorder="1" applyAlignment="1">
      <alignment horizontal="center" vertical="top" wrapText="1"/>
    </xf>
    <xf numFmtId="0" fontId="9" fillId="0" borderId="5" xfId="1" applyFont="1" applyBorder="1" applyAlignment="1">
      <alignment horizontal="center" vertical="top"/>
    </xf>
    <xf numFmtId="0" fontId="9" fillId="0" borderId="1" xfId="1" applyFont="1" applyBorder="1" applyAlignment="1">
      <alignment horizontal="center" vertical="center"/>
    </xf>
    <xf numFmtId="2" fontId="9" fillId="0" borderId="1" xfId="1" applyNumberFormat="1" applyFont="1" applyBorder="1" applyAlignment="1">
      <alignment horizontal="center" vertical="center"/>
    </xf>
    <xf numFmtId="0" fontId="24" fillId="0" borderId="0" xfId="0" applyFont="1" applyAlignment="1">
      <alignment horizontal="center" vertical="center"/>
    </xf>
    <xf numFmtId="0" fontId="25" fillId="0" borderId="2" xfId="1" applyFont="1" applyBorder="1" applyAlignment="1">
      <alignment horizontal="left" vertical="top"/>
    </xf>
    <xf numFmtId="0" fontId="25" fillId="0" borderId="6" xfId="1" applyFont="1" applyBorder="1" applyAlignment="1">
      <alignment horizontal="left" vertical="top"/>
    </xf>
    <xf numFmtId="0" fontId="25" fillId="0" borderId="3" xfId="1" applyFont="1" applyBorder="1" applyAlignment="1">
      <alignment horizontal="left" vertical="top"/>
    </xf>
    <xf numFmtId="0" fontId="4" fillId="0" borderId="1" xfId="1" applyFont="1" applyBorder="1" applyAlignment="1">
      <alignment horizontal="center" vertical="top"/>
    </xf>
    <xf numFmtId="0" fontId="7" fillId="0" borderId="1" xfId="1" applyFont="1" applyBorder="1" applyAlignment="1">
      <alignment horizontal="justify" vertical="top" wrapText="1"/>
    </xf>
    <xf numFmtId="0" fontId="4" fillId="0" borderId="1" xfId="1" applyFont="1" applyBorder="1" applyAlignment="1">
      <alignment horizontal="center" vertical="center" wrapText="1"/>
    </xf>
    <xf numFmtId="2" fontId="7" fillId="0" borderId="1" xfId="1" applyNumberFormat="1" applyFont="1" applyBorder="1" applyAlignment="1">
      <alignment horizontal="center" vertical="center" wrapText="1"/>
    </xf>
    <xf numFmtId="0" fontId="23" fillId="0" borderId="1" xfId="0" applyFont="1" applyBorder="1" applyAlignment="1">
      <alignment horizontal="left" vertical="top" wrapText="1"/>
    </xf>
    <xf numFmtId="0" fontId="7" fillId="0" borderId="1" xfId="1" applyFont="1" applyBorder="1" applyAlignment="1">
      <alignment horizontal="center" vertical="top"/>
    </xf>
    <xf numFmtId="0" fontId="7" fillId="0" borderId="1" xfId="1" applyFont="1" applyBorder="1" applyAlignment="1">
      <alignment horizontal="center" vertical="center" wrapText="1"/>
    </xf>
    <xf numFmtId="0" fontId="23" fillId="0" borderId="1" xfId="0" applyFont="1" applyBorder="1" applyAlignment="1">
      <alignment vertical="top" wrapText="1"/>
    </xf>
    <xf numFmtId="1"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top"/>
    </xf>
    <xf numFmtId="0" fontId="26" fillId="0" borderId="0" xfId="0" applyFont="1" applyAlignment="1">
      <alignment vertical="top" wrapText="1"/>
    </xf>
    <xf numFmtId="0" fontId="9" fillId="0" borderId="1" xfId="1" applyFont="1" applyBorder="1" applyAlignment="1">
      <alignment horizontal="center" vertical="top"/>
    </xf>
    <xf numFmtId="0" fontId="7" fillId="0" borderId="1" xfId="1" applyFont="1" applyBorder="1" applyAlignment="1">
      <alignment horizontal="center" vertical="top" wrapText="1"/>
    </xf>
    <xf numFmtId="0" fontId="28" fillId="0" borderId="0" xfId="0" applyFont="1"/>
    <xf numFmtId="0" fontId="7" fillId="0" borderId="5" xfId="1" applyFont="1" applyBorder="1" applyAlignment="1">
      <alignment horizontal="justify" vertical="top" wrapText="1"/>
    </xf>
    <xf numFmtId="0" fontId="9" fillId="0" borderId="1" xfId="1" applyFont="1" applyBorder="1" applyAlignment="1">
      <alignment horizontal="left" vertical="center"/>
    </xf>
    <xf numFmtId="0" fontId="7" fillId="0" borderId="1" xfId="0" applyFont="1" applyBorder="1" applyAlignment="1">
      <alignment horizontal="justify" vertical="top"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0" fontId="26" fillId="0" borderId="1" xfId="0" applyFont="1" applyBorder="1" applyAlignment="1">
      <alignment horizontal="left" vertical="top" wrapText="1"/>
    </xf>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23" fillId="0" borderId="1" xfId="0" applyFont="1" applyBorder="1" applyAlignment="1">
      <alignment vertical="top"/>
    </xf>
    <xf numFmtId="0" fontId="23" fillId="0" borderId="1" xfId="0" applyFont="1" applyBorder="1" applyAlignment="1">
      <alignment horizontal="center" vertical="center"/>
    </xf>
    <xf numFmtId="0" fontId="23" fillId="0" borderId="1" xfId="0" applyFont="1" applyBorder="1" applyAlignment="1">
      <alignment horizontal="center" vertical="top"/>
    </xf>
    <xf numFmtId="2" fontId="7" fillId="0" borderId="5" xfId="1" applyNumberFormat="1" applyFont="1" applyBorder="1" applyAlignment="1">
      <alignment horizontal="center" vertical="center" wrapText="1"/>
    </xf>
    <xf numFmtId="1" fontId="9" fillId="0" borderId="1" xfId="1" applyNumberFormat="1" applyFont="1" applyBorder="1" applyAlignment="1">
      <alignment horizontal="left" vertical="center" wrapText="1"/>
    </xf>
    <xf numFmtId="1" fontId="9" fillId="0" borderId="1" xfId="1" applyNumberFormat="1" applyFont="1" applyBorder="1" applyAlignment="1">
      <alignment horizontal="center" vertical="center" wrapText="1"/>
    </xf>
    <xf numFmtId="2" fontId="9" fillId="0" borderId="1" xfId="1" applyNumberFormat="1" applyFont="1" applyBorder="1" applyAlignment="1">
      <alignment horizontal="center" vertical="center" wrapText="1"/>
    </xf>
    <xf numFmtId="0" fontId="7" fillId="0" borderId="1" xfId="1" applyFont="1" applyBorder="1" applyAlignment="1">
      <alignment horizontal="justify" vertical="top" wrapText="1" shrinkToFit="1"/>
    </xf>
    <xf numFmtId="0" fontId="23" fillId="0" borderId="1" xfId="2" applyFont="1" applyBorder="1" applyAlignment="1">
      <alignment horizontal="center" vertical="top" wrapText="1"/>
    </xf>
    <xf numFmtId="0" fontId="29" fillId="0" borderId="2" xfId="0" applyFont="1" applyBorder="1" applyAlignment="1">
      <alignment horizontal="justify" vertical="top" wrapText="1"/>
    </xf>
    <xf numFmtId="0" fontId="30" fillId="0" borderId="1" xfId="0" applyFont="1" applyBorder="1" applyAlignment="1">
      <alignment horizontal="center" vertical="center"/>
    </xf>
    <xf numFmtId="0" fontId="7" fillId="0" borderId="1" xfId="1" applyFont="1" applyBorder="1" applyAlignment="1">
      <alignment horizontal="left" vertical="top" wrapText="1" shrinkToFit="1"/>
    </xf>
    <xf numFmtId="2" fontId="7" fillId="0" borderId="1" xfId="1" applyNumberFormat="1" applyFont="1" applyBorder="1" applyAlignment="1">
      <alignment horizontal="center" vertical="top" wrapText="1"/>
    </xf>
    <xf numFmtId="0" fontId="9" fillId="0" borderId="1" xfId="1" applyFont="1" applyBorder="1" applyAlignment="1">
      <alignment horizontal="right" vertical="top" wrapText="1" shrinkToFit="1"/>
    </xf>
    <xf numFmtId="0" fontId="23" fillId="0" borderId="1" xfId="0" applyFont="1" applyBorder="1"/>
    <xf numFmtId="2" fontId="23" fillId="0" borderId="1" xfId="0" applyNumberFormat="1" applyFont="1" applyBorder="1" applyAlignment="1">
      <alignment horizontal="center" vertical="center"/>
    </xf>
    <xf numFmtId="0" fontId="23" fillId="0" borderId="0" xfId="0" applyFont="1" applyAlignment="1">
      <alignment vertical="top"/>
    </xf>
    <xf numFmtId="0" fontId="23" fillId="0" borderId="0" xfId="0" applyFont="1" applyAlignment="1">
      <alignment horizontal="center" vertical="center"/>
    </xf>
    <xf numFmtId="2" fontId="23" fillId="0" borderId="0" xfId="0" applyNumberFormat="1" applyFont="1" applyAlignment="1">
      <alignment horizontal="center" vertical="center"/>
    </xf>
    <xf numFmtId="0" fontId="10" fillId="0" borderId="1" xfId="0" applyFont="1" applyBorder="1" applyAlignment="1">
      <alignment horizontal="center" vertical="top"/>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vertical="top" wrapText="1"/>
    </xf>
    <xf numFmtId="0" fontId="0" fillId="0" borderId="1" xfId="0" applyFont="1" applyBorder="1" applyAlignment="1">
      <alignment vertical="center"/>
    </xf>
    <xf numFmtId="0" fontId="0" fillId="0" borderId="0" xfId="0" applyFont="1" applyAlignment="1">
      <alignment horizontal="center" vertical="center"/>
    </xf>
    <xf numFmtId="0" fontId="0" fillId="0" borderId="0" xfId="0" applyFont="1" applyAlignment="1">
      <alignment vertical="top"/>
    </xf>
    <xf numFmtId="164" fontId="10" fillId="0" borderId="1" xfId="0" applyNumberFormat="1" applyFont="1" applyBorder="1" applyAlignment="1">
      <alignment horizontal="center" vertical="center"/>
    </xf>
    <xf numFmtId="164" fontId="0" fillId="0" borderId="1" xfId="0" applyNumberFormat="1" applyFont="1" applyBorder="1" applyAlignment="1">
      <alignment horizontal="center" vertical="center"/>
    </xf>
    <xf numFmtId="164" fontId="0" fillId="0" borderId="0" xfId="0" applyNumberFormat="1" applyFont="1"/>
    <xf numFmtId="0" fontId="31" fillId="0" borderId="1" xfId="1" applyFont="1" applyBorder="1" applyAlignment="1">
      <alignment horizontal="center" vertical="center"/>
    </xf>
    <xf numFmtId="0" fontId="31" fillId="0" borderId="1" xfId="1" applyFont="1" applyBorder="1" applyAlignment="1">
      <alignment horizontal="justify" vertical="top" wrapText="1"/>
    </xf>
    <xf numFmtId="0" fontId="31" fillId="0" borderId="1" xfId="1" applyFont="1" applyBorder="1" applyAlignment="1">
      <alignment horizontal="center" vertical="center" wrapText="1"/>
    </xf>
    <xf numFmtId="164" fontId="31" fillId="0" borderId="1" xfId="1" applyNumberFormat="1" applyFont="1" applyBorder="1" applyAlignment="1">
      <alignment horizontal="center" vertical="center" wrapText="1"/>
    </xf>
    <xf numFmtId="0" fontId="31" fillId="0" borderId="5" xfId="1" applyFont="1" applyBorder="1" applyAlignment="1">
      <alignment horizontal="justify" vertical="top" wrapText="1"/>
    </xf>
    <xf numFmtId="0" fontId="32" fillId="0" borderId="1" xfId="1" applyFont="1" applyBorder="1" applyAlignment="1">
      <alignment horizontal="justify" vertical="top" wrapText="1"/>
    </xf>
  </cellXfs>
  <cellStyles count="3">
    <cellStyle name="Normal" xfId="0" builtinId="0"/>
    <cellStyle name="Normal 2" xfId="1" xr:uid="{00000000-0005-0000-0000-000001000000}"/>
    <cellStyle name="Normal 2 3 2" xfId="2" xr:uid="{B2DB4EA2-58E6-4B59-8D77-4967B2D29B1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3D26-375A-4ACE-A137-C68680C635FF}">
  <dimension ref="A1:I18"/>
  <sheetViews>
    <sheetView view="pageBreakPreview" zoomScaleNormal="100" zoomScaleSheetLayoutView="100" workbookViewId="0">
      <selection activeCell="D5" sqref="D5"/>
    </sheetView>
  </sheetViews>
  <sheetFormatPr defaultRowHeight="15" x14ac:dyDescent="0.25"/>
  <cols>
    <col min="1" max="1" width="7.7109375" customWidth="1"/>
    <col min="2" max="2" width="63.28515625" customWidth="1"/>
    <col min="3" max="3" width="22.7109375" customWidth="1"/>
    <col min="4" max="4" width="25.28515625" customWidth="1"/>
    <col min="5" max="5" width="28.42578125" customWidth="1"/>
    <col min="6" max="6" width="9.7109375" bestFit="1" customWidth="1"/>
    <col min="9" max="9" width="12.5703125" bestFit="1" customWidth="1"/>
  </cols>
  <sheetData>
    <row r="1" spans="1:9" ht="44.25" customHeight="1" x14ac:dyDescent="0.25">
      <c r="A1" s="120" t="s">
        <v>565</v>
      </c>
      <c r="B1" s="120"/>
      <c r="C1" s="120"/>
      <c r="D1" s="120"/>
      <c r="E1" s="120"/>
    </row>
    <row r="2" spans="1:9" ht="19.5" customHeight="1" x14ac:dyDescent="0.3">
      <c r="A2" s="119" t="s">
        <v>553</v>
      </c>
      <c r="B2" s="119" t="s">
        <v>431</v>
      </c>
      <c r="C2" s="118" t="s">
        <v>558</v>
      </c>
      <c r="D2" s="118"/>
      <c r="E2" s="119" t="s">
        <v>557</v>
      </c>
    </row>
    <row r="3" spans="1:9" ht="21" customHeight="1" x14ac:dyDescent="0.3">
      <c r="A3" s="119"/>
      <c r="B3" s="119"/>
      <c r="C3" s="104" t="s">
        <v>556</v>
      </c>
      <c r="D3" s="104" t="s">
        <v>564</v>
      </c>
      <c r="E3" s="119"/>
    </row>
    <row r="4" spans="1:9" ht="29.25" customHeight="1" x14ac:dyDescent="0.3">
      <c r="A4" s="107">
        <v>1</v>
      </c>
      <c r="B4" s="108" t="s">
        <v>554</v>
      </c>
      <c r="C4" s="109" t="e">
        <f>+'BoQ Part A'!#REF!</f>
        <v>#REF!</v>
      </c>
      <c r="D4" s="109" t="e">
        <f>+'BoQ Part A'!#REF!</f>
        <v>#REF!</v>
      </c>
      <c r="E4" s="110" t="e">
        <f>+D4+C4</f>
        <v>#REF!</v>
      </c>
    </row>
    <row r="5" spans="1:9" ht="29.25" customHeight="1" x14ac:dyDescent="0.3">
      <c r="A5" s="107">
        <v>2</v>
      </c>
      <c r="B5" s="108" t="s">
        <v>555</v>
      </c>
      <c r="C5" s="109" t="e">
        <f>+'BoQ Part A'!#REF!</f>
        <v>#REF!</v>
      </c>
      <c r="D5" s="109" t="e">
        <f>+'BoQ Part A'!#REF!</f>
        <v>#REF!</v>
      </c>
      <c r="E5" s="110" t="e">
        <f>+D5+C5</f>
        <v>#REF!</v>
      </c>
    </row>
    <row r="6" spans="1:9" ht="29.25" customHeight="1" x14ac:dyDescent="0.3">
      <c r="A6" s="105"/>
      <c r="B6" s="103" t="s">
        <v>559</v>
      </c>
      <c r="C6" s="103"/>
      <c r="D6" s="103"/>
      <c r="E6" s="106" t="e">
        <f>SUM(E4:E5)</f>
        <v>#REF!</v>
      </c>
    </row>
    <row r="9" spans="1:9" x14ac:dyDescent="0.25">
      <c r="I9" s="92"/>
    </row>
    <row r="11" spans="1:9" x14ac:dyDescent="0.25">
      <c r="E11" s="114"/>
    </row>
    <row r="14" spans="1:9" x14ac:dyDescent="0.25">
      <c r="I14" s="92"/>
    </row>
    <row r="18" spans="6:6" x14ac:dyDescent="0.25">
      <c r="F18" s="114"/>
    </row>
  </sheetData>
  <mergeCells count="5">
    <mergeCell ref="C2:D2"/>
    <mergeCell ref="E2:E3"/>
    <mergeCell ref="B2:B3"/>
    <mergeCell ref="A2:A3"/>
    <mergeCell ref="A1:E1"/>
  </mergeCells>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0"/>
  <sheetViews>
    <sheetView view="pageBreakPreview" zoomScaleNormal="100" zoomScaleSheetLayoutView="100" workbookViewId="0">
      <pane xSplit="4" ySplit="2" topLeftCell="E3" activePane="bottomRight" state="frozen"/>
      <selection pane="topRight" activeCell="E1" sqref="E1"/>
      <selection pane="bottomLeft" activeCell="A3" sqref="A3"/>
      <selection pane="bottomRight" activeCell="C103" sqref="C103"/>
    </sheetView>
  </sheetViews>
  <sheetFormatPr defaultRowHeight="15" x14ac:dyDescent="0.25"/>
  <cols>
    <col min="1" max="1" width="8.140625" style="149" customWidth="1"/>
    <col min="2" max="2" width="12.28515625" style="197" customWidth="1"/>
    <col min="3" max="3" width="89.42578125" style="197" customWidth="1"/>
    <col min="4" max="4" width="7.7109375" style="198" customWidth="1"/>
    <col min="5" max="5" width="13" style="199" customWidth="1"/>
    <col min="6" max="6" width="9.140625" style="149"/>
    <col min="7" max="7" width="14.28515625" style="149" bestFit="1" customWidth="1"/>
    <col min="8" max="16384" width="9.140625" style="149"/>
  </cols>
  <sheetData>
    <row r="1" spans="1:6" s="149" customFormat="1" ht="21.75" customHeight="1" x14ac:dyDescent="0.25">
      <c r="A1" s="121" t="s">
        <v>550</v>
      </c>
      <c r="B1" s="121"/>
      <c r="C1" s="121"/>
      <c r="D1" s="121"/>
      <c r="E1" s="121"/>
      <c r="F1" s="115"/>
    </row>
    <row r="2" spans="1:6" s="155" customFormat="1" ht="31.5" customHeight="1" x14ac:dyDescent="0.25">
      <c r="A2" s="150" t="s">
        <v>0</v>
      </c>
      <c r="B2" s="151" t="s">
        <v>399</v>
      </c>
      <c r="C2" s="152" t="s">
        <v>431</v>
      </c>
      <c r="D2" s="153" t="s">
        <v>1</v>
      </c>
      <c r="E2" s="154" t="s">
        <v>444</v>
      </c>
    </row>
    <row r="3" spans="1:6" s="149" customFormat="1" ht="15.75" x14ac:dyDescent="0.25">
      <c r="A3" s="156" t="s">
        <v>551</v>
      </c>
      <c r="B3" s="157"/>
      <c r="C3" s="158"/>
      <c r="D3" s="21"/>
      <c r="E3" s="116"/>
    </row>
    <row r="4" spans="1:6" s="149" customFormat="1" ht="93.75" customHeight="1" x14ac:dyDescent="0.25">
      <c r="A4" s="1">
        <v>1</v>
      </c>
      <c r="B4" s="159" t="s">
        <v>401</v>
      </c>
      <c r="C4" s="160" t="s">
        <v>400</v>
      </c>
      <c r="D4" s="161" t="s">
        <v>3</v>
      </c>
      <c r="E4" s="162">
        <f>+'JMC(Civil)'!I13</f>
        <v>426.72415000000012</v>
      </c>
    </row>
    <row r="5" spans="1:6" s="149" customFormat="1" ht="76.5" customHeight="1" x14ac:dyDescent="0.25">
      <c r="A5" s="1">
        <f>+A4+1</f>
        <v>2</v>
      </c>
      <c r="B5" s="159" t="s">
        <v>493</v>
      </c>
      <c r="C5" s="163" t="s">
        <v>494</v>
      </c>
      <c r="D5" s="161" t="s">
        <v>3</v>
      </c>
      <c r="E5" s="162">
        <v>176.08500000000001</v>
      </c>
    </row>
    <row r="6" spans="1:6" s="149" customFormat="1" ht="47.25" x14ac:dyDescent="0.25">
      <c r="A6" s="1">
        <f>+A5+1</f>
        <v>3</v>
      </c>
      <c r="B6" s="164">
        <v>2.25</v>
      </c>
      <c r="C6" s="160" t="s">
        <v>402</v>
      </c>
      <c r="D6" s="165" t="s">
        <v>3</v>
      </c>
      <c r="E6" s="162">
        <f>+'JMC(Civil)'!I21+90.77</f>
        <v>391.00799999999998</v>
      </c>
    </row>
    <row r="7" spans="1:6" s="149" customFormat="1" ht="45.75" customHeight="1" x14ac:dyDescent="0.25">
      <c r="A7" s="1">
        <f t="shared" ref="A7:A10" si="0">+A6+1</f>
        <v>4</v>
      </c>
      <c r="B7" s="164">
        <v>2.27</v>
      </c>
      <c r="C7" s="160" t="s">
        <v>403</v>
      </c>
      <c r="D7" s="165" t="s">
        <v>3</v>
      </c>
      <c r="E7" s="162">
        <f>+'JMC(Civil)'!I26</f>
        <v>80.347999999999999</v>
      </c>
    </row>
    <row r="8" spans="1:6" s="149" customFormat="1" ht="51" customHeight="1" x14ac:dyDescent="0.25">
      <c r="A8" s="1">
        <f t="shared" si="0"/>
        <v>5</v>
      </c>
      <c r="B8" s="164" t="s">
        <v>405</v>
      </c>
      <c r="C8" s="160" t="s">
        <v>4</v>
      </c>
      <c r="D8" s="165" t="s">
        <v>5</v>
      </c>
      <c r="E8" s="162">
        <v>750</v>
      </c>
    </row>
    <row r="9" spans="1:6" s="149" customFormat="1" ht="31.5" x14ac:dyDescent="0.25">
      <c r="A9" s="1">
        <f t="shared" si="0"/>
        <v>6</v>
      </c>
      <c r="B9" s="164" t="s">
        <v>404</v>
      </c>
      <c r="C9" s="160" t="s">
        <v>406</v>
      </c>
      <c r="D9" s="165" t="s">
        <v>7</v>
      </c>
      <c r="E9" s="162">
        <v>190</v>
      </c>
    </row>
    <row r="10" spans="1:6" s="149" customFormat="1" ht="47.25" x14ac:dyDescent="0.25">
      <c r="A10" s="1">
        <f t="shared" si="0"/>
        <v>7</v>
      </c>
      <c r="B10" s="164" t="s">
        <v>10</v>
      </c>
      <c r="C10" s="160" t="s">
        <v>11</v>
      </c>
      <c r="D10" s="165" t="s">
        <v>3</v>
      </c>
      <c r="E10" s="162">
        <v>43</v>
      </c>
    </row>
    <row r="11" spans="1:6" s="149" customFormat="1" ht="60" x14ac:dyDescent="0.25">
      <c r="A11" s="1">
        <f>+A10+1</f>
        <v>8</v>
      </c>
      <c r="B11" s="164" t="s">
        <v>495</v>
      </c>
      <c r="C11" s="166" t="s">
        <v>496</v>
      </c>
      <c r="D11" s="165" t="s">
        <v>3</v>
      </c>
      <c r="E11" s="162">
        <v>126.72499999999999</v>
      </c>
    </row>
    <row r="12" spans="1:6" s="149" customFormat="1" ht="47.25" x14ac:dyDescent="0.25">
      <c r="A12" s="1">
        <f t="shared" ref="A12:A71" si="1">+A11+1</f>
        <v>9</v>
      </c>
      <c r="B12" s="164" t="s">
        <v>12</v>
      </c>
      <c r="C12" s="160" t="s">
        <v>13</v>
      </c>
      <c r="D12" s="165" t="s">
        <v>3</v>
      </c>
      <c r="E12" s="162">
        <f>+'JMC(Civil)'!I61+80.9</f>
        <v>146.4085249</v>
      </c>
    </row>
    <row r="13" spans="1:6" s="149" customFormat="1" ht="94.5" x14ac:dyDescent="0.25">
      <c r="A13" s="1">
        <f t="shared" si="1"/>
        <v>10</v>
      </c>
      <c r="B13" s="164" t="s">
        <v>14</v>
      </c>
      <c r="C13" s="160" t="s">
        <v>15</v>
      </c>
      <c r="D13" s="165" t="s">
        <v>3</v>
      </c>
      <c r="E13" s="167">
        <v>1</v>
      </c>
    </row>
    <row r="14" spans="1:6" s="149" customFormat="1" ht="94.5" x14ac:dyDescent="0.25">
      <c r="A14" s="1">
        <f t="shared" si="1"/>
        <v>11</v>
      </c>
      <c r="B14" s="164" t="s">
        <v>16</v>
      </c>
      <c r="C14" s="160" t="s">
        <v>394</v>
      </c>
      <c r="D14" s="165" t="s">
        <v>3</v>
      </c>
      <c r="E14" s="167">
        <v>1</v>
      </c>
    </row>
    <row r="15" spans="1:6" s="149" customFormat="1" ht="31.5" x14ac:dyDescent="0.25">
      <c r="A15" s="1">
        <f t="shared" si="1"/>
        <v>12</v>
      </c>
      <c r="B15" s="164" t="s">
        <v>17</v>
      </c>
      <c r="C15" s="160" t="s">
        <v>18</v>
      </c>
      <c r="D15" s="165" t="s">
        <v>9</v>
      </c>
      <c r="E15" s="162">
        <f>43+88.28</f>
        <v>131.28</v>
      </c>
    </row>
    <row r="16" spans="1:6" s="149" customFormat="1" ht="47.25" x14ac:dyDescent="0.25">
      <c r="A16" s="1">
        <f t="shared" si="1"/>
        <v>13</v>
      </c>
      <c r="B16" s="168">
        <v>4.0999999999999996</v>
      </c>
      <c r="C16" s="160" t="s">
        <v>19</v>
      </c>
      <c r="D16" s="165" t="s">
        <v>9</v>
      </c>
      <c r="E16" s="162">
        <v>28</v>
      </c>
    </row>
    <row r="17" spans="1:11" s="149" customFormat="1" ht="63" x14ac:dyDescent="0.25">
      <c r="A17" s="1">
        <f t="shared" si="1"/>
        <v>14</v>
      </c>
      <c r="B17" s="164">
        <v>4.13</v>
      </c>
      <c r="C17" s="160" t="s">
        <v>20</v>
      </c>
      <c r="D17" s="165" t="s">
        <v>9</v>
      </c>
      <c r="E17" s="162">
        <v>28</v>
      </c>
    </row>
    <row r="18" spans="1:11" s="149" customFormat="1" ht="94.5" x14ac:dyDescent="0.25">
      <c r="A18" s="1">
        <f t="shared" si="1"/>
        <v>15</v>
      </c>
      <c r="B18" s="164">
        <v>4.17</v>
      </c>
      <c r="C18" s="169" t="s">
        <v>416</v>
      </c>
      <c r="D18" s="165" t="s">
        <v>9</v>
      </c>
      <c r="E18" s="162">
        <v>95</v>
      </c>
    </row>
    <row r="19" spans="1:11" s="149" customFormat="1" ht="63" x14ac:dyDescent="0.25">
      <c r="A19" s="1">
        <f t="shared" si="1"/>
        <v>16</v>
      </c>
      <c r="B19" s="164" t="s">
        <v>21</v>
      </c>
      <c r="C19" s="160" t="s">
        <v>22</v>
      </c>
      <c r="D19" s="165" t="s">
        <v>3</v>
      </c>
      <c r="E19" s="162">
        <f>61+5</f>
        <v>66</v>
      </c>
    </row>
    <row r="20" spans="1:11" s="149" customFormat="1" ht="78.75" x14ac:dyDescent="0.25">
      <c r="A20" s="1">
        <f t="shared" si="1"/>
        <v>17</v>
      </c>
      <c r="B20" s="170" t="s">
        <v>23</v>
      </c>
      <c r="C20" s="160" t="s">
        <v>24</v>
      </c>
      <c r="D20" s="165" t="s">
        <v>3</v>
      </c>
      <c r="E20" s="162">
        <v>39</v>
      </c>
    </row>
    <row r="21" spans="1:11" s="149" customFormat="1" ht="78.75" x14ac:dyDescent="0.25">
      <c r="A21" s="1">
        <f t="shared" si="1"/>
        <v>18</v>
      </c>
      <c r="B21" s="170">
        <v>5.3</v>
      </c>
      <c r="C21" s="160" t="s">
        <v>25</v>
      </c>
      <c r="D21" s="165" t="s">
        <v>3</v>
      </c>
      <c r="E21" s="162">
        <f>+'JMC(Civil)'!I118</f>
        <v>148.64221874999998</v>
      </c>
    </row>
    <row r="22" spans="1:11" s="149" customFormat="1" ht="63" x14ac:dyDescent="0.25">
      <c r="A22" s="1">
        <f t="shared" si="1"/>
        <v>19</v>
      </c>
      <c r="B22" s="164">
        <v>5.8</v>
      </c>
      <c r="C22" s="160" t="s">
        <v>395</v>
      </c>
      <c r="D22" s="165" t="s">
        <v>3</v>
      </c>
      <c r="E22" s="167">
        <v>3</v>
      </c>
    </row>
    <row r="23" spans="1:11" s="149" customFormat="1" ht="31.5" x14ac:dyDescent="0.25">
      <c r="A23" s="1">
        <f t="shared" si="1"/>
        <v>20</v>
      </c>
      <c r="B23" s="164" t="s">
        <v>26</v>
      </c>
      <c r="C23" s="160" t="s">
        <v>27</v>
      </c>
      <c r="D23" s="165" t="s">
        <v>9</v>
      </c>
      <c r="E23" s="162">
        <f>+'JMC(Civil)'!I132</f>
        <v>100.78999999999999</v>
      </c>
    </row>
    <row r="24" spans="1:11" s="149" customFormat="1" ht="31.5" x14ac:dyDescent="0.25">
      <c r="A24" s="1">
        <f t="shared" si="1"/>
        <v>21</v>
      </c>
      <c r="B24" s="164" t="s">
        <v>28</v>
      </c>
      <c r="C24" s="160" t="s">
        <v>29</v>
      </c>
      <c r="D24" s="165" t="s">
        <v>9</v>
      </c>
      <c r="E24" s="162">
        <f>+'JMC(Civil)'!I140</f>
        <v>498.81800000000004</v>
      </c>
    </row>
    <row r="25" spans="1:11" s="149" customFormat="1" ht="31.5" x14ac:dyDescent="0.25">
      <c r="A25" s="1">
        <f t="shared" si="1"/>
        <v>22</v>
      </c>
      <c r="B25" s="164" t="s">
        <v>30</v>
      </c>
      <c r="C25" s="160" t="s">
        <v>396</v>
      </c>
      <c r="D25" s="165" t="s">
        <v>9</v>
      </c>
      <c r="E25" s="167">
        <v>160</v>
      </c>
    </row>
    <row r="26" spans="1:11" s="149" customFormat="1" ht="31.5" x14ac:dyDescent="0.25">
      <c r="A26" s="1">
        <f t="shared" si="1"/>
        <v>23</v>
      </c>
      <c r="B26" s="164" t="s">
        <v>31</v>
      </c>
      <c r="C26" s="160" t="s">
        <v>32</v>
      </c>
      <c r="D26" s="165" t="s">
        <v>9</v>
      </c>
      <c r="E26" s="162">
        <v>457</v>
      </c>
    </row>
    <row r="27" spans="1:11" s="149" customFormat="1" ht="31.5" x14ac:dyDescent="0.25">
      <c r="A27" s="1">
        <f t="shared" si="1"/>
        <v>24</v>
      </c>
      <c r="B27" s="164" t="s">
        <v>33</v>
      </c>
      <c r="C27" s="160" t="s">
        <v>34</v>
      </c>
      <c r="D27" s="165" t="s">
        <v>9</v>
      </c>
      <c r="E27" s="162">
        <v>260</v>
      </c>
    </row>
    <row r="28" spans="1:11" s="149" customFormat="1" ht="47.25" x14ac:dyDescent="0.25">
      <c r="A28" s="1">
        <f t="shared" si="1"/>
        <v>25</v>
      </c>
      <c r="B28" s="164" t="s">
        <v>35</v>
      </c>
      <c r="C28" s="160" t="s">
        <v>397</v>
      </c>
      <c r="D28" s="165" t="s">
        <v>9</v>
      </c>
      <c r="E28" s="167">
        <v>90</v>
      </c>
    </row>
    <row r="29" spans="1:11" s="149" customFormat="1" ht="31.5" x14ac:dyDescent="0.25">
      <c r="A29" s="1">
        <f t="shared" si="1"/>
        <v>26</v>
      </c>
      <c r="B29" s="164" t="s">
        <v>36</v>
      </c>
      <c r="C29" s="160" t="s">
        <v>37</v>
      </c>
      <c r="D29" s="165" t="s">
        <v>9</v>
      </c>
      <c r="E29" s="162">
        <v>17</v>
      </c>
    </row>
    <row r="30" spans="1:11" s="149" customFormat="1" ht="78.75" x14ac:dyDescent="0.25">
      <c r="A30" s="1">
        <f t="shared" si="1"/>
        <v>27</v>
      </c>
      <c r="B30" s="164" t="s">
        <v>38</v>
      </c>
      <c r="C30" s="160" t="s">
        <v>39</v>
      </c>
      <c r="D30" s="165" t="s">
        <v>9</v>
      </c>
      <c r="E30" s="162">
        <v>724</v>
      </c>
    </row>
    <row r="31" spans="1:11" s="149" customFormat="1" ht="110.25" x14ac:dyDescent="0.25">
      <c r="A31" s="1">
        <f t="shared" si="1"/>
        <v>28</v>
      </c>
      <c r="B31" s="164">
        <v>5.15</v>
      </c>
      <c r="C31" s="160" t="s">
        <v>570</v>
      </c>
      <c r="D31" s="165" t="s">
        <v>3</v>
      </c>
      <c r="E31" s="162">
        <v>9.8800000000000008</v>
      </c>
    </row>
    <row r="32" spans="1:11" s="149" customFormat="1" ht="47.25" x14ac:dyDescent="0.25">
      <c r="A32" s="1">
        <f t="shared" si="1"/>
        <v>29</v>
      </c>
      <c r="B32" s="171" t="s">
        <v>407</v>
      </c>
      <c r="C32" s="160" t="s">
        <v>408</v>
      </c>
      <c r="D32" s="165" t="s">
        <v>41</v>
      </c>
      <c r="E32" s="162">
        <f>31400+1067.3</f>
        <v>32467.3</v>
      </c>
      <c r="K32" s="149" t="e">
        <f>+#REF!*#REF!</f>
        <v>#REF!</v>
      </c>
    </row>
    <row r="33" spans="1:5" s="149" customFormat="1" ht="31.5" x14ac:dyDescent="0.25">
      <c r="A33" s="1">
        <f t="shared" si="1"/>
        <v>30</v>
      </c>
      <c r="B33" s="168">
        <v>5.3</v>
      </c>
      <c r="C33" s="160" t="s">
        <v>398</v>
      </c>
      <c r="D33" s="165" t="s">
        <v>42</v>
      </c>
      <c r="E33" s="167">
        <v>70</v>
      </c>
    </row>
    <row r="34" spans="1:5" s="149" customFormat="1" ht="47.25" x14ac:dyDescent="0.25">
      <c r="A34" s="1">
        <f t="shared" si="1"/>
        <v>31</v>
      </c>
      <c r="B34" s="164" t="s">
        <v>43</v>
      </c>
      <c r="C34" s="160" t="s">
        <v>44</v>
      </c>
      <c r="D34" s="165" t="s">
        <v>3</v>
      </c>
      <c r="E34" s="162">
        <f>16+95.2</f>
        <v>111.2</v>
      </c>
    </row>
    <row r="35" spans="1:5" s="149" customFormat="1" ht="63" x14ac:dyDescent="0.25">
      <c r="A35" s="1">
        <f t="shared" si="1"/>
        <v>32</v>
      </c>
      <c r="B35" s="159" t="s">
        <v>45</v>
      </c>
      <c r="C35" s="160" t="s">
        <v>46</v>
      </c>
      <c r="D35" s="161" t="s">
        <v>3</v>
      </c>
      <c r="E35" s="162">
        <f>+'JMC(Civil)'!I229</f>
        <v>84.084299999999999</v>
      </c>
    </row>
    <row r="36" spans="1:5" s="149" customFormat="1" ht="47.25" x14ac:dyDescent="0.25">
      <c r="A36" s="1">
        <f t="shared" si="1"/>
        <v>33</v>
      </c>
      <c r="B36" s="164" t="s">
        <v>47</v>
      </c>
      <c r="C36" s="160" t="s">
        <v>48</v>
      </c>
      <c r="D36" s="165" t="s">
        <v>9</v>
      </c>
      <c r="E36" s="162">
        <v>51</v>
      </c>
    </row>
    <row r="37" spans="1:5" s="149" customFormat="1" ht="47.25" x14ac:dyDescent="0.25">
      <c r="A37" s="1">
        <f t="shared" si="1"/>
        <v>34</v>
      </c>
      <c r="B37" s="159" t="s">
        <v>49</v>
      </c>
      <c r="C37" s="160" t="s">
        <v>50</v>
      </c>
      <c r="D37" s="161" t="s">
        <v>9</v>
      </c>
      <c r="E37" s="162">
        <v>125</v>
      </c>
    </row>
    <row r="38" spans="1:5" s="149" customFormat="1" ht="31.5" x14ac:dyDescent="0.25">
      <c r="A38" s="1">
        <f t="shared" si="1"/>
        <v>35</v>
      </c>
      <c r="B38" s="164">
        <v>6.15</v>
      </c>
      <c r="C38" s="160" t="s">
        <v>51</v>
      </c>
      <c r="D38" s="165" t="s">
        <v>9</v>
      </c>
      <c r="E38" s="162">
        <v>51</v>
      </c>
    </row>
    <row r="39" spans="1:5" s="149" customFormat="1" ht="78.75" x14ac:dyDescent="0.25">
      <c r="A39" s="1">
        <f t="shared" si="1"/>
        <v>36</v>
      </c>
      <c r="B39" s="164" t="s">
        <v>52</v>
      </c>
      <c r="C39" s="160" t="s">
        <v>53</v>
      </c>
      <c r="D39" s="165" t="s">
        <v>9</v>
      </c>
      <c r="E39" s="162">
        <v>5</v>
      </c>
    </row>
    <row r="40" spans="1:5" s="149" customFormat="1" ht="34.5" x14ac:dyDescent="0.25">
      <c r="A40" s="1">
        <f t="shared" si="1"/>
        <v>37</v>
      </c>
      <c r="B40" s="164">
        <v>9.23</v>
      </c>
      <c r="C40" s="160" t="s">
        <v>580</v>
      </c>
      <c r="D40" s="165" t="s">
        <v>9</v>
      </c>
      <c r="E40" s="162">
        <v>5</v>
      </c>
    </row>
    <row r="41" spans="1:5" s="149" customFormat="1" ht="94.5" x14ac:dyDescent="0.25">
      <c r="A41" s="1">
        <f t="shared" si="1"/>
        <v>38</v>
      </c>
      <c r="B41" s="164">
        <v>9.42</v>
      </c>
      <c r="C41" s="160" t="s">
        <v>55</v>
      </c>
      <c r="D41" s="165" t="s">
        <v>42</v>
      </c>
      <c r="E41" s="162">
        <v>2</v>
      </c>
    </row>
    <row r="42" spans="1:5" s="149" customFormat="1" ht="47.25" x14ac:dyDescent="0.25">
      <c r="A42" s="1">
        <f t="shared" si="1"/>
        <v>39</v>
      </c>
      <c r="B42" s="164" t="s">
        <v>56</v>
      </c>
      <c r="C42" s="160" t="s">
        <v>57</v>
      </c>
      <c r="D42" s="165" t="s">
        <v>58</v>
      </c>
      <c r="E42" s="162">
        <v>1</v>
      </c>
    </row>
    <row r="43" spans="1:5" s="149" customFormat="1" ht="47.25" x14ac:dyDescent="0.25">
      <c r="A43" s="1">
        <f t="shared" si="1"/>
        <v>40</v>
      </c>
      <c r="B43" s="164" t="s">
        <v>59</v>
      </c>
      <c r="C43" s="160" t="s">
        <v>60</v>
      </c>
      <c r="D43" s="165" t="s">
        <v>58</v>
      </c>
      <c r="E43" s="162">
        <v>2</v>
      </c>
    </row>
    <row r="44" spans="1:5" s="149" customFormat="1" ht="63" x14ac:dyDescent="0.25">
      <c r="A44" s="1">
        <f t="shared" si="1"/>
        <v>41</v>
      </c>
      <c r="B44" s="164" t="s">
        <v>61</v>
      </c>
      <c r="C44" s="160" t="s">
        <v>62</v>
      </c>
      <c r="D44" s="165" t="s">
        <v>58</v>
      </c>
      <c r="E44" s="162">
        <v>4</v>
      </c>
    </row>
    <row r="45" spans="1:5" s="149" customFormat="1" ht="63" x14ac:dyDescent="0.25">
      <c r="A45" s="1">
        <f t="shared" si="1"/>
        <v>42</v>
      </c>
      <c r="B45" s="164" t="s">
        <v>63</v>
      </c>
      <c r="C45" s="160" t="s">
        <v>64</v>
      </c>
      <c r="D45" s="165" t="s">
        <v>58</v>
      </c>
      <c r="E45" s="162">
        <v>2</v>
      </c>
    </row>
    <row r="46" spans="1:5" s="149" customFormat="1" ht="47.25" x14ac:dyDescent="0.25">
      <c r="A46" s="1">
        <f t="shared" si="1"/>
        <v>43</v>
      </c>
      <c r="B46" s="164" t="s">
        <v>65</v>
      </c>
      <c r="C46" s="160" t="s">
        <v>66</v>
      </c>
      <c r="D46" s="165" t="s">
        <v>58</v>
      </c>
      <c r="E46" s="162">
        <v>4</v>
      </c>
    </row>
    <row r="47" spans="1:5" s="149" customFormat="1" ht="65.25" customHeight="1" x14ac:dyDescent="0.25">
      <c r="A47" s="1">
        <f t="shared" si="1"/>
        <v>44</v>
      </c>
      <c r="B47" s="164" t="s">
        <v>67</v>
      </c>
      <c r="C47" s="160" t="s">
        <v>68</v>
      </c>
      <c r="D47" s="165" t="s">
        <v>58</v>
      </c>
      <c r="E47" s="162">
        <v>2</v>
      </c>
    </row>
    <row r="48" spans="1:5" s="149" customFormat="1" ht="59.25" customHeight="1" x14ac:dyDescent="0.25">
      <c r="A48" s="1">
        <f t="shared" si="1"/>
        <v>45</v>
      </c>
      <c r="B48" s="164" t="s">
        <v>69</v>
      </c>
      <c r="C48" s="160" t="s">
        <v>70</v>
      </c>
      <c r="D48" s="165" t="s">
        <v>58</v>
      </c>
      <c r="E48" s="162">
        <v>2</v>
      </c>
    </row>
    <row r="49" spans="1:5" s="149" customFormat="1" ht="59.25" customHeight="1" x14ac:dyDescent="0.25">
      <c r="A49" s="1">
        <f t="shared" si="1"/>
        <v>46</v>
      </c>
      <c r="B49" s="164">
        <v>10.1</v>
      </c>
      <c r="C49" s="160" t="s">
        <v>541</v>
      </c>
      <c r="D49" s="165" t="s">
        <v>41</v>
      </c>
      <c r="E49" s="162">
        <v>760</v>
      </c>
    </row>
    <row r="50" spans="1:5" s="149" customFormat="1" ht="114.75" customHeight="1" x14ac:dyDescent="0.25">
      <c r="A50" s="1">
        <f t="shared" si="1"/>
        <v>47</v>
      </c>
      <c r="B50" s="164" t="s">
        <v>71</v>
      </c>
      <c r="C50" s="160" t="s">
        <v>409</v>
      </c>
      <c r="D50" s="165" t="s">
        <v>9</v>
      </c>
      <c r="E50" s="162">
        <v>12.5</v>
      </c>
    </row>
    <row r="51" spans="1:5" s="149" customFormat="1" ht="24" customHeight="1" x14ac:dyDescent="0.25">
      <c r="A51" s="1">
        <f t="shared" si="1"/>
        <v>48</v>
      </c>
      <c r="B51" s="164">
        <v>10.7</v>
      </c>
      <c r="C51" s="160" t="s">
        <v>73</v>
      </c>
      <c r="D51" s="165" t="s">
        <v>58</v>
      </c>
      <c r="E51" s="162">
        <v>2</v>
      </c>
    </row>
    <row r="52" spans="1:5" s="149" customFormat="1" ht="141.75" x14ac:dyDescent="0.25">
      <c r="A52" s="1">
        <f t="shared" si="1"/>
        <v>49</v>
      </c>
      <c r="B52" s="164" t="s">
        <v>74</v>
      </c>
      <c r="C52" s="160" t="s">
        <v>410</v>
      </c>
      <c r="D52" s="165" t="s">
        <v>42</v>
      </c>
      <c r="E52" s="162">
        <v>17</v>
      </c>
    </row>
    <row r="53" spans="1:5" s="149" customFormat="1" ht="47.25" x14ac:dyDescent="0.25">
      <c r="A53" s="1">
        <f t="shared" si="1"/>
        <v>50</v>
      </c>
      <c r="B53" s="164">
        <v>10.17</v>
      </c>
      <c r="C53" s="160" t="s">
        <v>411</v>
      </c>
      <c r="D53" s="165" t="s">
        <v>58</v>
      </c>
      <c r="E53" s="162">
        <v>1</v>
      </c>
    </row>
    <row r="54" spans="1:5" s="149" customFormat="1" ht="63" x14ac:dyDescent="0.25">
      <c r="A54" s="1">
        <f t="shared" si="1"/>
        <v>51</v>
      </c>
      <c r="B54" s="164" t="s">
        <v>77</v>
      </c>
      <c r="C54" s="160" t="s">
        <v>78</v>
      </c>
      <c r="D54" s="165" t="s">
        <v>41</v>
      </c>
      <c r="E54" s="162">
        <f>+'JMC(Civil)'!I272+200</f>
        <v>1104.8520000000001</v>
      </c>
    </row>
    <row r="55" spans="1:5" s="149" customFormat="1" ht="110.25" x14ac:dyDescent="0.25">
      <c r="A55" s="1">
        <f t="shared" si="1"/>
        <v>52</v>
      </c>
      <c r="B55" s="164">
        <v>11.4</v>
      </c>
      <c r="C55" s="160" t="s">
        <v>412</v>
      </c>
      <c r="D55" s="165" t="s">
        <v>9</v>
      </c>
      <c r="E55" s="162">
        <v>410</v>
      </c>
    </row>
    <row r="56" spans="1:5" s="149" customFormat="1" ht="31.5" x14ac:dyDescent="0.25">
      <c r="A56" s="1">
        <f t="shared" si="1"/>
        <v>53</v>
      </c>
      <c r="B56" s="164" t="s">
        <v>82</v>
      </c>
      <c r="C56" s="160" t="s">
        <v>413</v>
      </c>
      <c r="D56" s="165" t="s">
        <v>9</v>
      </c>
      <c r="E56" s="162">
        <v>17</v>
      </c>
    </row>
    <row r="57" spans="1:5" s="149" customFormat="1" ht="126" x14ac:dyDescent="0.25">
      <c r="A57" s="1">
        <f t="shared" si="1"/>
        <v>54</v>
      </c>
      <c r="B57" s="164">
        <v>8.31</v>
      </c>
      <c r="C57" s="160" t="s">
        <v>414</v>
      </c>
      <c r="D57" s="165" t="s">
        <v>9</v>
      </c>
      <c r="E57" s="162">
        <v>14</v>
      </c>
    </row>
    <row r="58" spans="1:5" s="149" customFormat="1" ht="110.25" x14ac:dyDescent="0.25">
      <c r="A58" s="1">
        <f t="shared" si="1"/>
        <v>55</v>
      </c>
      <c r="B58" s="164">
        <v>11.37</v>
      </c>
      <c r="C58" s="160" t="s">
        <v>567</v>
      </c>
      <c r="D58" s="165" t="s">
        <v>9</v>
      </c>
      <c r="E58" s="162">
        <v>3</v>
      </c>
    </row>
    <row r="59" spans="1:5" s="149" customFormat="1" ht="15.75" x14ac:dyDescent="0.25">
      <c r="A59" s="1">
        <f t="shared" si="1"/>
        <v>56</v>
      </c>
      <c r="B59" s="164" t="s">
        <v>87</v>
      </c>
      <c r="C59" s="160" t="s">
        <v>88</v>
      </c>
      <c r="D59" s="165" t="s">
        <v>9</v>
      </c>
      <c r="E59" s="162">
        <f>610+66.32</f>
        <v>676.31999999999994</v>
      </c>
    </row>
    <row r="60" spans="1:5" s="149" customFormat="1" ht="31.5" x14ac:dyDescent="0.25">
      <c r="A60" s="1">
        <f t="shared" si="1"/>
        <v>57</v>
      </c>
      <c r="B60" s="164" t="s">
        <v>89</v>
      </c>
      <c r="C60" s="160" t="s">
        <v>90</v>
      </c>
      <c r="D60" s="165" t="s">
        <v>9</v>
      </c>
      <c r="E60" s="162">
        <f>555</f>
        <v>555</v>
      </c>
    </row>
    <row r="61" spans="1:5" s="149" customFormat="1" ht="15.75" x14ac:dyDescent="0.25">
      <c r="A61" s="1">
        <f t="shared" si="1"/>
        <v>58</v>
      </c>
      <c r="B61" s="164">
        <v>13.16</v>
      </c>
      <c r="C61" s="160" t="s">
        <v>91</v>
      </c>
      <c r="D61" s="165" t="s">
        <v>9</v>
      </c>
      <c r="E61" s="162">
        <v>600</v>
      </c>
    </row>
    <row r="62" spans="1:5" s="149" customFormat="1" ht="47.25" x14ac:dyDescent="0.25">
      <c r="A62" s="1">
        <f t="shared" si="1"/>
        <v>59</v>
      </c>
      <c r="B62" s="164">
        <v>13.17</v>
      </c>
      <c r="C62" s="160" t="s">
        <v>92</v>
      </c>
      <c r="D62" s="165" t="s">
        <v>9</v>
      </c>
      <c r="E62" s="162">
        <v>300</v>
      </c>
    </row>
    <row r="63" spans="1:5" s="149" customFormat="1" ht="78.75" x14ac:dyDescent="0.25">
      <c r="A63" s="1">
        <f t="shared" si="1"/>
        <v>60</v>
      </c>
      <c r="B63" s="164" t="s">
        <v>93</v>
      </c>
      <c r="C63" s="160" t="s">
        <v>415</v>
      </c>
      <c r="D63" s="165" t="s">
        <v>9</v>
      </c>
      <c r="E63" s="162">
        <v>955</v>
      </c>
    </row>
    <row r="64" spans="1:5" s="172" customFormat="1" ht="47.25" x14ac:dyDescent="0.25">
      <c r="A64" s="1">
        <f t="shared" si="1"/>
        <v>61</v>
      </c>
      <c r="B64" s="164" t="s">
        <v>417</v>
      </c>
      <c r="C64" s="160" t="s">
        <v>418</v>
      </c>
      <c r="D64" s="165" t="s">
        <v>9</v>
      </c>
      <c r="E64" s="162">
        <v>740</v>
      </c>
    </row>
    <row r="65" spans="1:5" s="172" customFormat="1" ht="31.5" x14ac:dyDescent="0.25">
      <c r="A65" s="1">
        <f t="shared" si="1"/>
        <v>62</v>
      </c>
      <c r="B65" s="164" t="s">
        <v>544</v>
      </c>
      <c r="C65" s="160" t="s">
        <v>545</v>
      </c>
      <c r="D65" s="165" t="s">
        <v>9</v>
      </c>
      <c r="E65" s="162">
        <v>155.9</v>
      </c>
    </row>
    <row r="66" spans="1:5" s="149" customFormat="1" ht="63" x14ac:dyDescent="0.25">
      <c r="A66" s="1">
        <f t="shared" si="1"/>
        <v>63</v>
      </c>
      <c r="B66" s="164" t="s">
        <v>99</v>
      </c>
      <c r="C66" s="160" t="s">
        <v>100</v>
      </c>
      <c r="D66" s="165" t="s">
        <v>9</v>
      </c>
      <c r="E66" s="162">
        <v>120</v>
      </c>
    </row>
    <row r="67" spans="1:5" s="149" customFormat="1" ht="96.75" customHeight="1" x14ac:dyDescent="0.25">
      <c r="A67" s="1">
        <f t="shared" si="1"/>
        <v>64</v>
      </c>
      <c r="B67" s="164">
        <v>13.76</v>
      </c>
      <c r="C67" s="160" t="s">
        <v>568</v>
      </c>
      <c r="D67" s="165" t="s">
        <v>42</v>
      </c>
      <c r="E67" s="162">
        <v>250</v>
      </c>
    </row>
    <row r="68" spans="1:5" s="149" customFormat="1" ht="27" customHeight="1" x14ac:dyDescent="0.25">
      <c r="A68" s="1">
        <f t="shared" si="1"/>
        <v>65</v>
      </c>
      <c r="B68" s="164" t="s">
        <v>497</v>
      </c>
      <c r="C68" s="160" t="s">
        <v>498</v>
      </c>
      <c r="D68" s="165" t="s">
        <v>3</v>
      </c>
      <c r="E68" s="162">
        <v>130</v>
      </c>
    </row>
    <row r="69" spans="1:5" s="149" customFormat="1" ht="22.5" customHeight="1" x14ac:dyDescent="0.25">
      <c r="A69" s="1">
        <f t="shared" si="1"/>
        <v>66</v>
      </c>
      <c r="B69" s="164" t="s">
        <v>499</v>
      </c>
      <c r="C69" s="160" t="s">
        <v>500</v>
      </c>
      <c r="D69" s="165" t="s">
        <v>3</v>
      </c>
      <c r="E69" s="162">
        <v>130</v>
      </c>
    </row>
    <row r="70" spans="1:5" s="149" customFormat="1" ht="46.5" customHeight="1" x14ac:dyDescent="0.25">
      <c r="A70" s="1">
        <f t="shared" si="1"/>
        <v>67</v>
      </c>
      <c r="B70" s="164" t="s">
        <v>501</v>
      </c>
      <c r="C70" s="160" t="s">
        <v>503</v>
      </c>
      <c r="D70" s="165" t="s">
        <v>3</v>
      </c>
      <c r="E70" s="162">
        <v>41</v>
      </c>
    </row>
    <row r="71" spans="1:5" s="149" customFormat="1" ht="24.75" customHeight="1" x14ac:dyDescent="0.25">
      <c r="A71" s="1">
        <f t="shared" si="1"/>
        <v>68</v>
      </c>
      <c r="B71" s="164" t="s">
        <v>502</v>
      </c>
      <c r="C71" s="160" t="s">
        <v>504</v>
      </c>
      <c r="D71" s="165" t="s">
        <v>3</v>
      </c>
      <c r="E71" s="162">
        <v>12</v>
      </c>
    </row>
    <row r="72" spans="1:5" s="149" customFormat="1" ht="102" customHeight="1" x14ac:dyDescent="0.25">
      <c r="A72" s="1">
        <f>+A71+1</f>
        <v>69</v>
      </c>
      <c r="B72" s="164" t="s">
        <v>419</v>
      </c>
      <c r="C72" s="160" t="s">
        <v>569</v>
      </c>
      <c r="D72" s="165" t="s">
        <v>58</v>
      </c>
      <c r="E72" s="162">
        <v>1</v>
      </c>
    </row>
    <row r="73" spans="1:5" s="149" customFormat="1" ht="78.75" x14ac:dyDescent="0.25">
      <c r="A73" s="1">
        <f t="shared" ref="A73:A97" si="2">+A72+1</f>
        <v>70</v>
      </c>
      <c r="B73" s="164" t="s">
        <v>105</v>
      </c>
      <c r="C73" s="160" t="s">
        <v>571</v>
      </c>
      <c r="D73" s="165" t="s">
        <v>58</v>
      </c>
      <c r="E73" s="162">
        <v>1</v>
      </c>
    </row>
    <row r="74" spans="1:5" s="149" customFormat="1" ht="31.5" x14ac:dyDescent="0.25">
      <c r="A74" s="1">
        <f t="shared" si="2"/>
        <v>71</v>
      </c>
      <c r="B74" s="164" t="s">
        <v>107</v>
      </c>
      <c r="C74" s="160" t="s">
        <v>108</v>
      </c>
      <c r="D74" s="165" t="s">
        <v>58</v>
      </c>
      <c r="E74" s="162">
        <v>1</v>
      </c>
    </row>
    <row r="75" spans="1:5" s="149" customFormat="1" ht="47.25" x14ac:dyDescent="0.25">
      <c r="A75" s="1">
        <f t="shared" si="2"/>
        <v>72</v>
      </c>
      <c r="B75" s="164" t="s">
        <v>109</v>
      </c>
      <c r="C75" s="160" t="s">
        <v>110</v>
      </c>
      <c r="D75" s="165" t="s">
        <v>58</v>
      </c>
      <c r="E75" s="162">
        <v>1</v>
      </c>
    </row>
    <row r="76" spans="1:5" s="149" customFormat="1" ht="94.5" x14ac:dyDescent="0.25">
      <c r="A76" s="1">
        <f t="shared" si="2"/>
        <v>73</v>
      </c>
      <c r="B76" s="164" t="s">
        <v>420</v>
      </c>
      <c r="C76" s="160" t="s">
        <v>572</v>
      </c>
      <c r="D76" s="165" t="s">
        <v>42</v>
      </c>
      <c r="E76" s="162">
        <v>20</v>
      </c>
    </row>
    <row r="77" spans="1:5" s="149" customFormat="1" ht="94.5" x14ac:dyDescent="0.25">
      <c r="A77" s="1">
        <f>+A76+1</f>
        <v>74</v>
      </c>
      <c r="B77" s="164" t="s">
        <v>421</v>
      </c>
      <c r="C77" s="160" t="s">
        <v>573</v>
      </c>
      <c r="D77" s="165" t="s">
        <v>42</v>
      </c>
      <c r="E77" s="162">
        <v>20</v>
      </c>
    </row>
    <row r="78" spans="1:5" s="149" customFormat="1" ht="110.25" x14ac:dyDescent="0.25">
      <c r="A78" s="1">
        <f t="shared" si="2"/>
        <v>75</v>
      </c>
      <c r="B78" s="164" t="s">
        <v>422</v>
      </c>
      <c r="C78" s="160" t="s">
        <v>574</v>
      </c>
      <c r="D78" s="165" t="s">
        <v>42</v>
      </c>
      <c r="E78" s="162">
        <v>10</v>
      </c>
    </row>
    <row r="79" spans="1:5" s="149" customFormat="1" ht="126" x14ac:dyDescent="0.25">
      <c r="A79" s="1">
        <f>+A78+1</f>
        <v>76</v>
      </c>
      <c r="B79" s="164" t="s">
        <v>423</v>
      </c>
      <c r="C79" s="160" t="s">
        <v>575</v>
      </c>
      <c r="D79" s="165" t="s">
        <v>42</v>
      </c>
      <c r="E79" s="162">
        <v>15</v>
      </c>
    </row>
    <row r="80" spans="1:5" s="149" customFormat="1" ht="94.5" x14ac:dyDescent="0.25">
      <c r="A80" s="1">
        <f t="shared" si="2"/>
        <v>77</v>
      </c>
      <c r="B80" s="164" t="s">
        <v>425</v>
      </c>
      <c r="C80" s="160" t="s">
        <v>424</v>
      </c>
      <c r="D80" s="165" t="s">
        <v>42</v>
      </c>
      <c r="E80" s="162">
        <v>10</v>
      </c>
    </row>
    <row r="81" spans="1:7" s="149" customFormat="1" ht="78.75" x14ac:dyDescent="0.25">
      <c r="A81" s="1">
        <f t="shared" si="2"/>
        <v>78</v>
      </c>
      <c r="B81" s="164" t="s">
        <v>522</v>
      </c>
      <c r="C81" s="173" t="s">
        <v>523</v>
      </c>
      <c r="D81" s="165" t="s">
        <v>517</v>
      </c>
      <c r="E81" s="162">
        <v>300</v>
      </c>
    </row>
    <row r="82" spans="1:7" s="149" customFormat="1" ht="15.75" x14ac:dyDescent="0.25">
      <c r="A82" s="1">
        <f t="shared" si="2"/>
        <v>79</v>
      </c>
      <c r="B82" s="164" t="s">
        <v>123</v>
      </c>
      <c r="C82" s="160" t="s">
        <v>124</v>
      </c>
      <c r="D82" s="165" t="s">
        <v>58</v>
      </c>
      <c r="E82" s="162">
        <v>2</v>
      </c>
    </row>
    <row r="83" spans="1:7" s="149" customFormat="1" ht="31.5" x14ac:dyDescent="0.25">
      <c r="A83" s="1">
        <f t="shared" si="2"/>
        <v>80</v>
      </c>
      <c r="B83" s="164" t="s">
        <v>125</v>
      </c>
      <c r="C83" s="160" t="s">
        <v>126</v>
      </c>
      <c r="D83" s="165" t="s">
        <v>58</v>
      </c>
      <c r="E83" s="162">
        <v>1</v>
      </c>
    </row>
    <row r="84" spans="1:7" s="149" customFormat="1" ht="31.5" x14ac:dyDescent="0.25">
      <c r="A84" s="1">
        <f t="shared" si="2"/>
        <v>81</v>
      </c>
      <c r="B84" s="164" t="s">
        <v>127</v>
      </c>
      <c r="C84" s="160" t="s">
        <v>128</v>
      </c>
      <c r="D84" s="165" t="s">
        <v>58</v>
      </c>
      <c r="E84" s="162">
        <v>1</v>
      </c>
    </row>
    <row r="85" spans="1:7" s="149" customFormat="1" ht="31.5" x14ac:dyDescent="0.25">
      <c r="A85" s="1">
        <f t="shared" si="2"/>
        <v>82</v>
      </c>
      <c r="B85" s="164" t="s">
        <v>129</v>
      </c>
      <c r="C85" s="160" t="s">
        <v>130</v>
      </c>
      <c r="D85" s="165" t="s">
        <v>58</v>
      </c>
      <c r="E85" s="162">
        <v>1</v>
      </c>
    </row>
    <row r="86" spans="1:7" s="149" customFormat="1" ht="141.75" x14ac:dyDescent="0.25">
      <c r="A86" s="1">
        <f t="shared" si="2"/>
        <v>83</v>
      </c>
      <c r="B86" s="164" t="s">
        <v>131</v>
      </c>
      <c r="C86" s="160" t="s">
        <v>426</v>
      </c>
      <c r="D86" s="165" t="s">
        <v>58</v>
      </c>
      <c r="E86" s="162">
        <v>1</v>
      </c>
    </row>
    <row r="87" spans="1:7" s="149" customFormat="1" ht="63" x14ac:dyDescent="0.25">
      <c r="A87" s="1">
        <f t="shared" si="2"/>
        <v>84</v>
      </c>
      <c r="B87" s="164">
        <v>18.48</v>
      </c>
      <c r="C87" s="160" t="s">
        <v>427</v>
      </c>
      <c r="D87" s="165" t="s">
        <v>428</v>
      </c>
      <c r="E87" s="162">
        <v>500</v>
      </c>
    </row>
    <row r="88" spans="1:7" s="149" customFormat="1" ht="47.25" customHeight="1" x14ac:dyDescent="0.25">
      <c r="A88" s="1">
        <f t="shared" si="2"/>
        <v>85</v>
      </c>
      <c r="B88" s="164" t="s">
        <v>148</v>
      </c>
      <c r="C88" s="160" t="s">
        <v>149</v>
      </c>
      <c r="D88" s="165" t="s">
        <v>58</v>
      </c>
      <c r="E88" s="162">
        <v>1</v>
      </c>
    </row>
    <row r="89" spans="1:7" s="149" customFormat="1" ht="47.25" customHeight="1" x14ac:dyDescent="0.25">
      <c r="A89" s="1">
        <f t="shared" si="2"/>
        <v>86</v>
      </c>
      <c r="B89" s="164" t="s">
        <v>484</v>
      </c>
      <c r="C89" s="160" t="s">
        <v>485</v>
      </c>
      <c r="D89" s="165" t="s">
        <v>58</v>
      </c>
      <c r="E89" s="162">
        <v>1</v>
      </c>
    </row>
    <row r="90" spans="1:7" s="149" customFormat="1" ht="236.25" x14ac:dyDescent="0.25">
      <c r="A90" s="1">
        <f t="shared" si="2"/>
        <v>87</v>
      </c>
      <c r="B90" s="164" t="s">
        <v>150</v>
      </c>
      <c r="C90" s="160" t="s">
        <v>429</v>
      </c>
      <c r="D90" s="165" t="s">
        <v>58</v>
      </c>
      <c r="E90" s="162">
        <v>1</v>
      </c>
    </row>
    <row r="91" spans="1:7" s="149" customFormat="1" ht="78.75" x14ac:dyDescent="0.25">
      <c r="A91" s="1">
        <f t="shared" si="2"/>
        <v>88</v>
      </c>
      <c r="B91" s="164" t="s">
        <v>486</v>
      </c>
      <c r="C91" s="160" t="s">
        <v>579</v>
      </c>
      <c r="D91" s="165" t="s">
        <v>58</v>
      </c>
      <c r="E91" s="162">
        <v>1</v>
      </c>
    </row>
    <row r="92" spans="1:7" s="149" customFormat="1" ht="187.5" customHeight="1" x14ac:dyDescent="0.25">
      <c r="A92" s="1">
        <f t="shared" si="2"/>
        <v>89</v>
      </c>
      <c r="B92" s="164">
        <v>21.1</v>
      </c>
      <c r="C92" s="160" t="s">
        <v>435</v>
      </c>
      <c r="D92" s="165"/>
      <c r="E92" s="162"/>
      <c r="G92" s="149" t="s">
        <v>480</v>
      </c>
    </row>
    <row r="93" spans="1:7" s="149" customFormat="1" ht="48" customHeight="1" x14ac:dyDescent="0.25">
      <c r="A93" s="1">
        <f t="shared" si="2"/>
        <v>90</v>
      </c>
      <c r="B93" s="164" t="s">
        <v>434</v>
      </c>
      <c r="C93" s="160" t="s">
        <v>436</v>
      </c>
      <c r="D93" s="165" t="s">
        <v>41</v>
      </c>
      <c r="E93" s="162">
        <v>300</v>
      </c>
    </row>
    <row r="94" spans="1:7" s="149" customFormat="1" ht="98.25" customHeight="1" x14ac:dyDescent="0.25">
      <c r="A94" s="1">
        <f t="shared" si="2"/>
        <v>91</v>
      </c>
      <c r="B94" s="164" t="s">
        <v>438</v>
      </c>
      <c r="C94" s="160" t="s">
        <v>443</v>
      </c>
      <c r="D94" s="165" t="s">
        <v>41</v>
      </c>
      <c r="E94" s="162">
        <v>280</v>
      </c>
    </row>
    <row r="95" spans="1:7" s="149" customFormat="1" ht="90" customHeight="1" x14ac:dyDescent="0.25">
      <c r="A95" s="1">
        <f t="shared" si="2"/>
        <v>92</v>
      </c>
      <c r="B95" s="164" t="s">
        <v>440</v>
      </c>
      <c r="C95" s="160" t="s">
        <v>441</v>
      </c>
      <c r="D95" s="165" t="s">
        <v>9</v>
      </c>
      <c r="E95" s="162">
        <v>50</v>
      </c>
    </row>
    <row r="96" spans="1:7" s="149" customFormat="1" ht="66.75" customHeight="1" x14ac:dyDescent="0.25">
      <c r="A96" s="1">
        <f t="shared" si="2"/>
        <v>93</v>
      </c>
      <c r="B96" s="164" t="s">
        <v>439</v>
      </c>
      <c r="C96" s="160" t="s">
        <v>442</v>
      </c>
      <c r="D96" s="165" t="s">
        <v>42</v>
      </c>
      <c r="E96" s="162">
        <v>105</v>
      </c>
    </row>
    <row r="97" spans="1:5" s="149" customFormat="1" ht="409.5" x14ac:dyDescent="0.25">
      <c r="A97" s="1">
        <f t="shared" si="2"/>
        <v>94</v>
      </c>
      <c r="B97" s="164" t="s">
        <v>185</v>
      </c>
      <c r="C97" s="160" t="s">
        <v>578</v>
      </c>
      <c r="D97" s="165" t="s">
        <v>9</v>
      </c>
      <c r="E97" s="162">
        <v>520</v>
      </c>
    </row>
    <row r="98" spans="1:5" s="149" customFormat="1" ht="15.75" x14ac:dyDescent="0.25">
      <c r="A98" s="174" t="s">
        <v>492</v>
      </c>
      <c r="B98" s="174"/>
      <c r="C98" s="174"/>
      <c r="D98" s="165"/>
      <c r="E98" s="162"/>
    </row>
    <row r="99" spans="1:5" s="149" customFormat="1" ht="157.5" x14ac:dyDescent="0.25">
      <c r="A99" s="1">
        <f>+A97+1</f>
        <v>95</v>
      </c>
      <c r="B99" s="171" t="s">
        <v>487</v>
      </c>
      <c r="C99" s="175" t="s">
        <v>430</v>
      </c>
      <c r="D99" s="176" t="s">
        <v>9</v>
      </c>
      <c r="E99" s="177">
        <v>703</v>
      </c>
    </row>
    <row r="100" spans="1:5" s="149" customFormat="1" ht="31.5" x14ac:dyDescent="0.25">
      <c r="A100" s="1">
        <f>+A99+1</f>
        <v>96</v>
      </c>
      <c r="B100" s="171" t="s">
        <v>488</v>
      </c>
      <c r="C100" s="178" t="s">
        <v>481</v>
      </c>
      <c r="D100" s="177" t="s">
        <v>160</v>
      </c>
      <c r="E100" s="179">
        <v>1</v>
      </c>
    </row>
    <row r="101" spans="1:5" s="149" customFormat="1" ht="78.75" x14ac:dyDescent="0.25">
      <c r="A101" s="1">
        <f t="shared" ref="A101:A103" si="3">+A100+1</f>
        <v>97</v>
      </c>
      <c r="B101" s="171" t="s">
        <v>489</v>
      </c>
      <c r="C101" s="175" t="s">
        <v>482</v>
      </c>
      <c r="D101" s="180" t="s">
        <v>156</v>
      </c>
      <c r="E101" s="179">
        <v>50</v>
      </c>
    </row>
    <row r="102" spans="1:5" s="149" customFormat="1" ht="78.75" x14ac:dyDescent="0.25">
      <c r="A102" s="1">
        <f t="shared" si="3"/>
        <v>98</v>
      </c>
      <c r="B102" s="171" t="s">
        <v>490</v>
      </c>
      <c r="C102" s="175" t="s">
        <v>483</v>
      </c>
      <c r="D102" s="180" t="s">
        <v>156</v>
      </c>
      <c r="E102" s="179">
        <v>20</v>
      </c>
    </row>
    <row r="103" spans="1:5" s="149" customFormat="1" ht="63" x14ac:dyDescent="0.25">
      <c r="A103" s="1">
        <f t="shared" si="3"/>
        <v>99</v>
      </c>
      <c r="B103" s="171" t="s">
        <v>491</v>
      </c>
      <c r="C103" s="175" t="s">
        <v>547</v>
      </c>
      <c r="D103" s="180" t="s">
        <v>478</v>
      </c>
      <c r="E103" s="179">
        <v>1</v>
      </c>
    </row>
    <row r="104" spans="1:5" s="149" customFormat="1" ht="31.5" x14ac:dyDescent="0.25">
      <c r="A104" s="1">
        <f>+A103+1</f>
        <v>100</v>
      </c>
      <c r="B104" s="181">
        <v>100001412</v>
      </c>
      <c r="C104" s="160" t="s">
        <v>560</v>
      </c>
      <c r="D104" s="182" t="s">
        <v>517</v>
      </c>
      <c r="E104" s="179">
        <v>300</v>
      </c>
    </row>
    <row r="105" spans="1:5" s="149" customFormat="1" ht="60" x14ac:dyDescent="0.25">
      <c r="A105" s="1">
        <f t="shared" ref="A105:A106" si="4">+A104+1</f>
        <v>101</v>
      </c>
      <c r="B105" s="183">
        <v>100008611</v>
      </c>
      <c r="C105" s="166" t="s">
        <v>520</v>
      </c>
      <c r="D105" s="182" t="s">
        <v>517</v>
      </c>
      <c r="E105" s="179">
        <v>300</v>
      </c>
    </row>
    <row r="106" spans="1:5" s="149" customFormat="1" ht="31.5" x14ac:dyDescent="0.25">
      <c r="A106" s="1">
        <f t="shared" si="4"/>
        <v>102</v>
      </c>
      <c r="B106" s="183">
        <v>1000031976</v>
      </c>
      <c r="C106" s="160" t="s">
        <v>531</v>
      </c>
      <c r="D106" s="182" t="s">
        <v>534</v>
      </c>
      <c r="E106" s="184">
        <v>0.3</v>
      </c>
    </row>
    <row r="107" spans="1:5" s="149" customFormat="1" ht="30" customHeight="1" x14ac:dyDescent="0.25">
      <c r="A107" s="150" t="s">
        <v>0</v>
      </c>
      <c r="B107" s="151" t="s">
        <v>449</v>
      </c>
      <c r="C107" s="152" t="s">
        <v>431</v>
      </c>
      <c r="D107" s="153" t="s">
        <v>1</v>
      </c>
      <c r="E107" s="154" t="s">
        <v>444</v>
      </c>
    </row>
    <row r="108" spans="1:5" s="149" customFormat="1" ht="15.75" x14ac:dyDescent="0.25">
      <c r="A108" s="185" t="s">
        <v>552</v>
      </c>
      <c r="B108" s="185"/>
      <c r="C108" s="185"/>
      <c r="D108" s="186"/>
      <c r="E108" s="187"/>
    </row>
    <row r="109" spans="1:5" s="149" customFormat="1" ht="15.75" x14ac:dyDescent="0.25">
      <c r="A109" s="165"/>
      <c r="B109" s="171"/>
      <c r="C109" s="117" t="s">
        <v>450</v>
      </c>
      <c r="D109" s="165"/>
      <c r="E109" s="187"/>
    </row>
    <row r="110" spans="1:5" s="149" customFormat="1" ht="47.25" x14ac:dyDescent="0.25">
      <c r="A110" s="165">
        <v>1</v>
      </c>
      <c r="B110" s="171">
        <v>1.21</v>
      </c>
      <c r="C110" s="160" t="s">
        <v>152</v>
      </c>
      <c r="D110" s="165"/>
      <c r="E110" s="187"/>
    </row>
    <row r="111" spans="1:5" s="149" customFormat="1" ht="15.75" x14ac:dyDescent="0.25">
      <c r="A111" s="165" t="s">
        <v>153</v>
      </c>
      <c r="B111" s="171" t="s">
        <v>154</v>
      </c>
      <c r="C111" s="160" t="s">
        <v>155</v>
      </c>
      <c r="D111" s="165" t="s">
        <v>156</v>
      </c>
      <c r="E111" s="162">
        <v>39</v>
      </c>
    </row>
    <row r="112" spans="1:5" s="149" customFormat="1" ht="15.75" x14ac:dyDescent="0.25">
      <c r="A112" s="165" t="s">
        <v>157</v>
      </c>
      <c r="B112" s="171" t="s">
        <v>158</v>
      </c>
      <c r="C112" s="160" t="s">
        <v>159</v>
      </c>
      <c r="D112" s="165" t="s">
        <v>156</v>
      </c>
      <c r="E112" s="162">
        <v>88</v>
      </c>
    </row>
    <row r="113" spans="1:5" s="149" customFormat="1" ht="15.75" x14ac:dyDescent="0.25">
      <c r="A113" s="165"/>
      <c r="B113" s="171"/>
      <c r="C113" s="160" t="s">
        <v>161</v>
      </c>
      <c r="D113" s="165"/>
      <c r="E113" s="162"/>
    </row>
    <row r="114" spans="1:5" s="149" customFormat="1" ht="78.75" x14ac:dyDescent="0.25">
      <c r="A114" s="165">
        <f>A110+1</f>
        <v>2</v>
      </c>
      <c r="B114" s="171" t="s">
        <v>451</v>
      </c>
      <c r="C114" s="160" t="s">
        <v>452</v>
      </c>
      <c r="D114" s="165"/>
      <c r="E114" s="162"/>
    </row>
    <row r="115" spans="1:5" s="149" customFormat="1" ht="15.75" x14ac:dyDescent="0.25">
      <c r="A115" s="165" t="s">
        <v>153</v>
      </c>
      <c r="B115" s="171" t="s">
        <v>453</v>
      </c>
      <c r="C115" s="160" t="s">
        <v>454</v>
      </c>
      <c r="D115" s="165" t="s">
        <v>162</v>
      </c>
      <c r="E115" s="162">
        <v>30</v>
      </c>
    </row>
    <row r="116" spans="1:5" s="149" customFormat="1" ht="15.75" x14ac:dyDescent="0.25">
      <c r="A116" s="165" t="s">
        <v>157</v>
      </c>
      <c r="B116" s="171" t="s">
        <v>455</v>
      </c>
      <c r="C116" s="160" t="s">
        <v>456</v>
      </c>
      <c r="D116" s="165" t="s">
        <v>162</v>
      </c>
      <c r="E116" s="162">
        <v>25</v>
      </c>
    </row>
    <row r="117" spans="1:5" s="149" customFormat="1" ht="63" x14ac:dyDescent="0.25">
      <c r="A117" s="165">
        <f>A114+1</f>
        <v>3</v>
      </c>
      <c r="B117" s="171">
        <v>1.5</v>
      </c>
      <c r="C117" s="160" t="s">
        <v>163</v>
      </c>
      <c r="D117" s="165" t="s">
        <v>156</v>
      </c>
      <c r="E117" s="162">
        <v>110</v>
      </c>
    </row>
    <row r="118" spans="1:5" s="149" customFormat="1" ht="15.75" x14ac:dyDescent="0.25">
      <c r="A118" s="165"/>
      <c r="B118" s="171"/>
      <c r="C118" s="160" t="s">
        <v>164</v>
      </c>
      <c r="D118" s="165"/>
      <c r="E118" s="162"/>
    </row>
    <row r="119" spans="1:5" s="149" customFormat="1" ht="47.25" x14ac:dyDescent="0.25">
      <c r="A119" s="165">
        <v>4</v>
      </c>
      <c r="B119" s="171">
        <v>1.7</v>
      </c>
      <c r="C119" s="160" t="s">
        <v>165</v>
      </c>
      <c r="D119" s="165"/>
      <c r="E119" s="162"/>
    </row>
    <row r="120" spans="1:5" s="149" customFormat="1" ht="15.75" x14ac:dyDescent="0.25">
      <c r="A120" s="165" t="s">
        <v>153</v>
      </c>
      <c r="B120" s="171" t="s">
        <v>166</v>
      </c>
      <c r="C120" s="160" t="s">
        <v>167</v>
      </c>
      <c r="D120" s="165" t="s">
        <v>156</v>
      </c>
      <c r="E120" s="162">
        <v>50</v>
      </c>
    </row>
    <row r="121" spans="1:5" s="149" customFormat="1" ht="15.75" x14ac:dyDescent="0.25">
      <c r="A121" s="165" t="s">
        <v>157</v>
      </c>
      <c r="B121" s="171" t="s">
        <v>168</v>
      </c>
      <c r="C121" s="160" t="s">
        <v>169</v>
      </c>
      <c r="D121" s="165" t="s">
        <v>156</v>
      </c>
      <c r="E121" s="162">
        <v>140</v>
      </c>
    </row>
    <row r="122" spans="1:5" s="149" customFormat="1" ht="15.75" x14ac:dyDescent="0.25">
      <c r="A122" s="165"/>
      <c r="B122" s="171"/>
      <c r="C122" s="160" t="s">
        <v>170</v>
      </c>
      <c r="D122" s="165"/>
      <c r="E122" s="162"/>
    </row>
    <row r="123" spans="1:5" s="149" customFormat="1" ht="47.25" x14ac:dyDescent="0.25">
      <c r="A123" s="165">
        <v>5</v>
      </c>
      <c r="B123" s="171">
        <v>1.24</v>
      </c>
      <c r="C123" s="188" t="s">
        <v>171</v>
      </c>
      <c r="D123" s="165"/>
      <c r="E123" s="162"/>
    </row>
    <row r="124" spans="1:5" s="149" customFormat="1" ht="15.75" x14ac:dyDescent="0.25">
      <c r="A124" s="165" t="s">
        <v>153</v>
      </c>
      <c r="B124" s="171" t="s">
        <v>172</v>
      </c>
      <c r="C124" s="188" t="s">
        <v>173</v>
      </c>
      <c r="D124" s="165" t="s">
        <v>160</v>
      </c>
      <c r="E124" s="162">
        <v>5</v>
      </c>
    </row>
    <row r="125" spans="1:5" s="149" customFormat="1" ht="15.75" x14ac:dyDescent="0.25">
      <c r="A125" s="165" t="s">
        <v>157</v>
      </c>
      <c r="B125" s="171" t="s">
        <v>174</v>
      </c>
      <c r="C125" s="188" t="s">
        <v>175</v>
      </c>
      <c r="D125" s="165" t="s">
        <v>160</v>
      </c>
      <c r="E125" s="162">
        <v>5</v>
      </c>
    </row>
    <row r="126" spans="1:5" s="149" customFormat="1" ht="15.75" x14ac:dyDescent="0.25">
      <c r="A126" s="165" t="s">
        <v>457</v>
      </c>
      <c r="B126" s="171" t="s">
        <v>458</v>
      </c>
      <c r="C126" s="188" t="s">
        <v>459</v>
      </c>
      <c r="D126" s="165" t="s">
        <v>160</v>
      </c>
      <c r="E126" s="162">
        <v>3</v>
      </c>
    </row>
    <row r="127" spans="1:5" s="149" customFormat="1" ht="15.75" x14ac:dyDescent="0.25">
      <c r="A127" s="165" t="s">
        <v>460</v>
      </c>
      <c r="B127" s="171" t="s">
        <v>461</v>
      </c>
      <c r="C127" s="188" t="s">
        <v>462</v>
      </c>
      <c r="D127" s="165" t="s">
        <v>160</v>
      </c>
      <c r="E127" s="162">
        <v>3</v>
      </c>
    </row>
    <row r="128" spans="1:5" s="149" customFormat="1" ht="30" x14ac:dyDescent="0.25">
      <c r="A128" s="165">
        <v>6</v>
      </c>
      <c r="B128" s="189">
        <v>1.27</v>
      </c>
      <c r="C128" s="190" t="s">
        <v>463</v>
      </c>
      <c r="D128" s="191"/>
      <c r="E128" s="191"/>
    </row>
    <row r="129" spans="1:5" s="149" customFormat="1" ht="15.75" x14ac:dyDescent="0.25">
      <c r="A129" s="165" t="s">
        <v>153</v>
      </c>
      <c r="B129" s="189" t="s">
        <v>464</v>
      </c>
      <c r="C129" s="190" t="s">
        <v>465</v>
      </c>
      <c r="D129" s="191" t="s">
        <v>466</v>
      </c>
      <c r="E129" s="191">
        <v>5</v>
      </c>
    </row>
    <row r="130" spans="1:5" s="149" customFormat="1" ht="15.75" x14ac:dyDescent="0.25">
      <c r="A130" s="165" t="s">
        <v>157</v>
      </c>
      <c r="B130" s="189" t="s">
        <v>467</v>
      </c>
      <c r="C130" s="190" t="s">
        <v>468</v>
      </c>
      <c r="D130" s="191" t="s">
        <v>466</v>
      </c>
      <c r="E130" s="191">
        <v>5</v>
      </c>
    </row>
    <row r="131" spans="1:5" s="149" customFormat="1" ht="15.75" x14ac:dyDescent="0.25">
      <c r="A131" s="165" t="s">
        <v>457</v>
      </c>
      <c r="B131" s="189" t="s">
        <v>469</v>
      </c>
      <c r="C131" s="190" t="s">
        <v>470</v>
      </c>
      <c r="D131" s="191" t="s">
        <v>466</v>
      </c>
      <c r="E131" s="191">
        <v>10</v>
      </c>
    </row>
    <row r="132" spans="1:5" s="149" customFormat="1" ht="15.75" x14ac:dyDescent="0.25">
      <c r="A132" s="165" t="s">
        <v>460</v>
      </c>
      <c r="B132" s="189" t="s">
        <v>471</v>
      </c>
      <c r="C132" s="190" t="s">
        <v>472</v>
      </c>
      <c r="D132" s="191" t="s">
        <v>466</v>
      </c>
      <c r="E132" s="191">
        <v>2</v>
      </c>
    </row>
    <row r="133" spans="1:5" s="149" customFormat="1" ht="63" x14ac:dyDescent="0.25">
      <c r="A133" s="165">
        <v>7</v>
      </c>
      <c r="B133" s="171">
        <v>1.31</v>
      </c>
      <c r="C133" s="188" t="s">
        <v>176</v>
      </c>
      <c r="D133" s="165" t="s">
        <v>160</v>
      </c>
      <c r="E133" s="162">
        <v>8</v>
      </c>
    </row>
    <row r="134" spans="1:5" s="149" customFormat="1" ht="78.75" x14ac:dyDescent="0.25">
      <c r="A134" s="165">
        <v>8</v>
      </c>
      <c r="B134" s="171">
        <v>1.41</v>
      </c>
      <c r="C134" s="192" t="s">
        <v>445</v>
      </c>
      <c r="D134" s="165" t="s">
        <v>160</v>
      </c>
      <c r="E134" s="162">
        <v>6</v>
      </c>
    </row>
    <row r="135" spans="1:5" s="149" customFormat="1" ht="94.5" x14ac:dyDescent="0.25">
      <c r="A135" s="165">
        <v>9</v>
      </c>
      <c r="B135" s="171">
        <v>1.42</v>
      </c>
      <c r="C135" s="188" t="s">
        <v>446</v>
      </c>
      <c r="D135" s="165" t="s">
        <v>160</v>
      </c>
      <c r="E135" s="162">
        <v>30</v>
      </c>
    </row>
    <row r="136" spans="1:5" s="149" customFormat="1" ht="78.75" x14ac:dyDescent="0.25">
      <c r="A136" s="165">
        <v>10</v>
      </c>
      <c r="B136" s="171">
        <v>1.43</v>
      </c>
      <c r="C136" s="188" t="s">
        <v>566</v>
      </c>
      <c r="D136" s="165" t="s">
        <v>160</v>
      </c>
      <c r="E136" s="162">
        <v>70</v>
      </c>
    </row>
    <row r="137" spans="1:5" s="149" customFormat="1" ht="47.25" x14ac:dyDescent="0.25">
      <c r="A137" s="165">
        <v>11</v>
      </c>
      <c r="B137" s="171" t="s">
        <v>177</v>
      </c>
      <c r="C137" s="188" t="s">
        <v>178</v>
      </c>
      <c r="D137" s="165" t="s">
        <v>58</v>
      </c>
      <c r="E137" s="162">
        <v>6</v>
      </c>
    </row>
    <row r="138" spans="1:5" s="149" customFormat="1" ht="45" x14ac:dyDescent="0.25">
      <c r="A138" s="165">
        <v>12</v>
      </c>
      <c r="B138" s="189">
        <v>1.57</v>
      </c>
      <c r="C138" s="190" t="s">
        <v>473</v>
      </c>
      <c r="D138" s="191" t="s">
        <v>474</v>
      </c>
      <c r="E138" s="191">
        <v>10</v>
      </c>
    </row>
    <row r="139" spans="1:5" s="149" customFormat="1" ht="25.5" customHeight="1" x14ac:dyDescent="0.25">
      <c r="A139" s="165"/>
      <c r="B139" s="171"/>
      <c r="C139" s="188" t="s">
        <v>179</v>
      </c>
      <c r="D139" s="165"/>
      <c r="E139" s="162"/>
    </row>
    <row r="140" spans="1:5" s="149" customFormat="1" ht="78.75" x14ac:dyDescent="0.25">
      <c r="A140" s="165">
        <v>13</v>
      </c>
      <c r="B140" s="171">
        <v>2.2999999999999998</v>
      </c>
      <c r="C140" s="188" t="s">
        <v>576</v>
      </c>
      <c r="D140" s="165"/>
      <c r="E140" s="162"/>
    </row>
    <row r="141" spans="1:5" s="149" customFormat="1" ht="15.75" x14ac:dyDescent="0.25">
      <c r="A141" s="165" t="s">
        <v>153</v>
      </c>
      <c r="B141" s="171" t="s">
        <v>180</v>
      </c>
      <c r="C141" s="188" t="s">
        <v>447</v>
      </c>
      <c r="D141" s="165" t="s">
        <v>160</v>
      </c>
      <c r="E141" s="162">
        <v>1</v>
      </c>
    </row>
    <row r="142" spans="1:5" s="149" customFormat="1" ht="63" x14ac:dyDescent="0.25">
      <c r="A142" s="165">
        <v>14</v>
      </c>
      <c r="B142" s="193">
        <v>2.1</v>
      </c>
      <c r="C142" s="188" t="s">
        <v>577</v>
      </c>
      <c r="D142" s="165"/>
      <c r="E142" s="162"/>
    </row>
    <row r="143" spans="1:5" s="149" customFormat="1" ht="15.75" x14ac:dyDescent="0.25">
      <c r="A143" s="165" t="s">
        <v>153</v>
      </c>
      <c r="B143" s="171" t="s">
        <v>181</v>
      </c>
      <c r="C143" s="188" t="s">
        <v>182</v>
      </c>
      <c r="D143" s="165" t="s">
        <v>160</v>
      </c>
      <c r="E143" s="162">
        <v>10</v>
      </c>
    </row>
    <row r="144" spans="1:5" s="149" customFormat="1" ht="15.75" x14ac:dyDescent="0.25">
      <c r="A144" s="165" t="s">
        <v>157</v>
      </c>
      <c r="B144" s="171" t="s">
        <v>183</v>
      </c>
      <c r="C144" s="188" t="s">
        <v>184</v>
      </c>
      <c r="D144" s="165" t="s">
        <v>160</v>
      </c>
      <c r="E144" s="162">
        <v>1</v>
      </c>
    </row>
    <row r="145" spans="1:5" s="149" customFormat="1" ht="157.5" x14ac:dyDescent="0.25">
      <c r="A145" s="165">
        <v>15</v>
      </c>
      <c r="B145" s="171">
        <v>19.100000000000001</v>
      </c>
      <c r="C145" s="188" t="s">
        <v>475</v>
      </c>
      <c r="D145" s="165" t="s">
        <v>160</v>
      </c>
      <c r="E145" s="162">
        <v>5</v>
      </c>
    </row>
    <row r="146" spans="1:5" s="149" customFormat="1" ht="15.75" x14ac:dyDescent="0.25">
      <c r="A146" s="165"/>
      <c r="B146" s="171"/>
      <c r="C146" s="194" t="s">
        <v>548</v>
      </c>
      <c r="D146" s="165"/>
      <c r="E146" s="162"/>
    </row>
    <row r="147" spans="1:5" s="149" customFormat="1" ht="15.75" x14ac:dyDescent="0.25">
      <c r="A147" s="165"/>
      <c r="B147" s="171"/>
      <c r="C147" s="117" t="s">
        <v>476</v>
      </c>
      <c r="D147" s="165"/>
      <c r="E147" s="162"/>
    </row>
    <row r="148" spans="1:5" s="149" customFormat="1" ht="31.5" x14ac:dyDescent="0.25">
      <c r="A148" s="165">
        <v>16</v>
      </c>
      <c r="B148" s="171" t="s">
        <v>433</v>
      </c>
      <c r="C148" s="188" t="s">
        <v>477</v>
      </c>
      <c r="D148" s="165" t="s">
        <v>478</v>
      </c>
      <c r="E148" s="162">
        <v>32</v>
      </c>
    </row>
    <row r="149" spans="1:5" s="149" customFormat="1" ht="21" customHeight="1" x14ac:dyDescent="0.25">
      <c r="A149" s="165">
        <v>17</v>
      </c>
      <c r="B149" s="171" t="s">
        <v>433</v>
      </c>
      <c r="C149" s="188" t="s">
        <v>479</v>
      </c>
      <c r="D149" s="165" t="s">
        <v>478</v>
      </c>
      <c r="E149" s="162">
        <v>6</v>
      </c>
    </row>
    <row r="150" spans="1:5" s="149" customFormat="1" x14ac:dyDescent="0.25">
      <c r="A150" s="195"/>
      <c r="B150" s="181"/>
      <c r="C150" s="181"/>
      <c r="D150" s="182"/>
      <c r="E150" s="196"/>
    </row>
  </sheetData>
  <protectedRanges>
    <protectedRange sqref="C138" name="Range5_1_1_2_2_1"/>
  </protectedRanges>
  <mergeCells count="4">
    <mergeCell ref="A1:E1"/>
    <mergeCell ref="A3:C3"/>
    <mergeCell ref="A108:C108"/>
    <mergeCell ref="A98:C98"/>
  </mergeCells>
  <phoneticPr fontId="19" type="noConversion"/>
  <pageMargins left="0.70866141732283472" right="0.70866141732283472" top="0.74803149606299213" bottom="0.74803149606299213" header="0.31496062992125984" footer="0.31496062992125984"/>
  <pageSetup paperSize="9" scale="65" fitToHeight="20" orientation="portrait" r:id="rId1"/>
  <headerFooter>
    <oddFooter>&amp;LStore&amp;CPage &amp;P of &amp;N</oddFooter>
  </headerFooter>
  <rowBreaks count="5" manualBreakCount="5">
    <brk id="21" max="6" man="1"/>
    <brk id="96" max="6" man="1"/>
    <brk id="99" max="6" man="1"/>
    <brk id="106" max="6" man="1"/>
    <brk id="14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FE17A-294B-456B-8BA4-C49E1FA912AA}">
  <sheetPr>
    <pageSetUpPr fitToPage="1"/>
  </sheetPr>
  <dimension ref="A1:E24"/>
  <sheetViews>
    <sheetView tabSelected="1" view="pageBreakPreview" zoomScale="110" zoomScaleNormal="100" zoomScaleSheetLayoutView="110" workbookViewId="0">
      <selection activeCell="C7" sqref="C7"/>
    </sheetView>
  </sheetViews>
  <sheetFormatPr defaultRowHeight="15" x14ac:dyDescent="0.25"/>
  <cols>
    <col min="1" max="1" width="9.140625" style="201"/>
    <col min="2" max="2" width="13.85546875" style="205" customWidth="1"/>
    <col min="3" max="3" width="55.28515625" style="206" customWidth="1"/>
    <col min="4" max="4" width="9.140625" style="201"/>
    <col min="5" max="5" width="10.85546875" style="209" customWidth="1"/>
    <col min="6" max="16384" width="9.140625" style="201"/>
  </cols>
  <sheetData>
    <row r="1" spans="1:5" ht="33.75" customHeight="1" x14ac:dyDescent="0.25">
      <c r="A1" s="148" t="s">
        <v>536</v>
      </c>
      <c r="B1" s="148"/>
      <c r="C1" s="148"/>
      <c r="D1" s="148"/>
      <c r="E1" s="148"/>
    </row>
    <row r="2" spans="1:5" ht="28.5" customHeight="1" x14ac:dyDescent="0.25">
      <c r="A2" s="102" t="s">
        <v>553</v>
      </c>
      <c r="B2" s="102" t="s">
        <v>562</v>
      </c>
      <c r="C2" s="200" t="s">
        <v>431</v>
      </c>
      <c r="D2" s="102" t="s">
        <v>1</v>
      </c>
      <c r="E2" s="207" t="s">
        <v>563</v>
      </c>
    </row>
    <row r="3" spans="1:5" ht="105" x14ac:dyDescent="0.25">
      <c r="A3" s="202">
        <v>1</v>
      </c>
      <c r="B3" s="202" t="s">
        <v>493</v>
      </c>
      <c r="C3" s="203" t="s">
        <v>494</v>
      </c>
      <c r="D3" s="202" t="s">
        <v>3</v>
      </c>
      <c r="E3" s="208">
        <f>+'Open Store Measurment'!H7</f>
        <v>176.08500000000001</v>
      </c>
    </row>
    <row r="4" spans="1:5" ht="75" x14ac:dyDescent="0.25">
      <c r="A4" s="202">
        <v>2</v>
      </c>
      <c r="B4" s="210">
        <v>2.25</v>
      </c>
      <c r="C4" s="211" t="s">
        <v>402</v>
      </c>
      <c r="D4" s="212" t="s">
        <v>3</v>
      </c>
      <c r="E4" s="208">
        <f>+'Open Store Measurment'!H13</f>
        <v>90.766925000000029</v>
      </c>
    </row>
    <row r="5" spans="1:5" ht="90" x14ac:dyDescent="0.25">
      <c r="A5" s="202">
        <v>3</v>
      </c>
      <c r="B5" s="210" t="s">
        <v>495</v>
      </c>
      <c r="C5" s="203" t="s">
        <v>496</v>
      </c>
      <c r="D5" s="212" t="s">
        <v>3</v>
      </c>
      <c r="E5" s="208">
        <f>+'Open Store Measurment'!H72</f>
        <v>126.72499999999999</v>
      </c>
    </row>
    <row r="6" spans="1:5" ht="60" x14ac:dyDescent="0.25">
      <c r="A6" s="202">
        <v>4</v>
      </c>
      <c r="B6" s="210" t="s">
        <v>12</v>
      </c>
      <c r="C6" s="211" t="s">
        <v>13</v>
      </c>
      <c r="D6" s="212" t="s">
        <v>3</v>
      </c>
      <c r="E6" s="213">
        <f>+'Open Store Measurment'!H21</f>
        <v>80.897999999999996</v>
      </c>
    </row>
    <row r="7" spans="1:5" ht="45" x14ac:dyDescent="0.25">
      <c r="A7" s="202">
        <v>5</v>
      </c>
      <c r="B7" s="210" t="s">
        <v>17</v>
      </c>
      <c r="C7" s="211" t="s">
        <v>18</v>
      </c>
      <c r="D7" s="212" t="s">
        <v>9</v>
      </c>
      <c r="E7" s="213">
        <f>+'Open Store Measurment'!H27</f>
        <v>88.28</v>
      </c>
    </row>
    <row r="8" spans="1:5" ht="105" x14ac:dyDescent="0.25">
      <c r="A8" s="202">
        <v>6</v>
      </c>
      <c r="B8" s="210" t="s">
        <v>21</v>
      </c>
      <c r="C8" s="211" t="s">
        <v>527</v>
      </c>
      <c r="D8" s="212" t="s">
        <v>3</v>
      </c>
      <c r="E8" s="213">
        <f>+'Open Store Measurment'!H36</f>
        <v>5</v>
      </c>
    </row>
    <row r="9" spans="1:5" ht="150" x14ac:dyDescent="0.25">
      <c r="A9" s="202">
        <v>7</v>
      </c>
      <c r="B9" s="210">
        <v>5.15</v>
      </c>
      <c r="C9" s="211" t="s">
        <v>540</v>
      </c>
      <c r="D9" s="212" t="s">
        <v>3</v>
      </c>
      <c r="E9" s="213">
        <f>+'Open Store Measurment'!H31</f>
        <v>9.8749999999999982</v>
      </c>
    </row>
    <row r="10" spans="1:5" ht="75" x14ac:dyDescent="0.25">
      <c r="A10" s="202">
        <v>8</v>
      </c>
      <c r="B10" s="210" t="s">
        <v>40</v>
      </c>
      <c r="C10" s="211" t="s">
        <v>528</v>
      </c>
      <c r="D10" s="212" t="s">
        <v>535</v>
      </c>
      <c r="E10" s="213">
        <f>+'Open Store Measurment'!H43</f>
        <v>1067.3</v>
      </c>
    </row>
    <row r="11" spans="1:5" ht="45" x14ac:dyDescent="0.25">
      <c r="A11" s="202">
        <v>9</v>
      </c>
      <c r="B11" s="210" t="s">
        <v>43</v>
      </c>
      <c r="C11" s="211" t="s">
        <v>44</v>
      </c>
      <c r="D11" s="212" t="s">
        <v>3</v>
      </c>
      <c r="E11" s="213">
        <f>+'Open Store Measurment'!H50</f>
        <v>95.201165000000003</v>
      </c>
    </row>
    <row r="12" spans="1:5" ht="60" x14ac:dyDescent="0.25">
      <c r="A12" s="202">
        <v>10</v>
      </c>
      <c r="B12" s="210">
        <v>10.1</v>
      </c>
      <c r="C12" s="211" t="s">
        <v>541</v>
      </c>
      <c r="D12" s="212" t="s">
        <v>535</v>
      </c>
      <c r="E12" s="213">
        <f>+'Open Store Measurment'!H54</f>
        <v>760</v>
      </c>
    </row>
    <row r="13" spans="1:5" ht="75" x14ac:dyDescent="0.25">
      <c r="A13" s="202">
        <v>11</v>
      </c>
      <c r="B13" s="210" t="s">
        <v>77</v>
      </c>
      <c r="C13" s="211" t="s">
        <v>78</v>
      </c>
      <c r="D13" s="212" t="s">
        <v>535</v>
      </c>
      <c r="E13" s="213">
        <f>+'Open Store Measurment'!H57</f>
        <v>200</v>
      </c>
    </row>
    <row r="14" spans="1:5" x14ac:dyDescent="0.25">
      <c r="A14" s="202">
        <v>12</v>
      </c>
      <c r="B14" s="210" t="s">
        <v>87</v>
      </c>
      <c r="C14" s="211" t="s">
        <v>88</v>
      </c>
      <c r="D14" s="212" t="s">
        <v>9</v>
      </c>
      <c r="E14" s="213">
        <f>+'Open Store Measurment'!H63</f>
        <v>66.322000000000003</v>
      </c>
    </row>
    <row r="15" spans="1:5" ht="45" x14ac:dyDescent="0.25">
      <c r="A15" s="202">
        <v>13</v>
      </c>
      <c r="B15" s="210" t="s">
        <v>544</v>
      </c>
      <c r="C15" s="211" t="s">
        <v>545</v>
      </c>
      <c r="D15" s="212" t="s">
        <v>9</v>
      </c>
      <c r="E15" s="213">
        <v>155.9</v>
      </c>
    </row>
    <row r="16" spans="1:5" ht="30" x14ac:dyDescent="0.25">
      <c r="A16" s="202">
        <v>14</v>
      </c>
      <c r="B16" s="210" t="s">
        <v>497</v>
      </c>
      <c r="C16" s="211" t="s">
        <v>498</v>
      </c>
      <c r="D16" s="202"/>
      <c r="E16" s="208">
        <f>+'Open Store Measurment'!H77</f>
        <v>130</v>
      </c>
    </row>
    <row r="17" spans="1:5" ht="30" x14ac:dyDescent="0.25">
      <c r="A17" s="202">
        <v>15</v>
      </c>
      <c r="B17" s="210" t="s">
        <v>499</v>
      </c>
      <c r="C17" s="211" t="s">
        <v>500</v>
      </c>
      <c r="D17" s="202"/>
      <c r="E17" s="208">
        <f>+'Open Store Measurment'!H81</f>
        <v>130</v>
      </c>
    </row>
    <row r="18" spans="1:5" ht="30" x14ac:dyDescent="0.25">
      <c r="A18" s="202">
        <v>16</v>
      </c>
      <c r="B18" s="210" t="s">
        <v>501</v>
      </c>
      <c r="C18" s="211" t="s">
        <v>503</v>
      </c>
      <c r="D18" s="202"/>
      <c r="E18" s="208">
        <f>+'Open Store Measurment'!H85</f>
        <v>41</v>
      </c>
    </row>
    <row r="19" spans="1:5" x14ac:dyDescent="0.25">
      <c r="A19" s="202">
        <v>17</v>
      </c>
      <c r="B19" s="210" t="s">
        <v>502</v>
      </c>
      <c r="C19" s="211" t="s">
        <v>504</v>
      </c>
      <c r="D19" s="202"/>
      <c r="E19" s="208">
        <f>+'Open Store Measurment'!H89</f>
        <v>12.000000000000002</v>
      </c>
    </row>
    <row r="20" spans="1:5" ht="105" x14ac:dyDescent="0.25">
      <c r="A20" s="202">
        <v>18</v>
      </c>
      <c r="B20" s="201" t="s">
        <v>522</v>
      </c>
      <c r="C20" s="214" t="s">
        <v>523</v>
      </c>
      <c r="D20" s="202" t="s">
        <v>517</v>
      </c>
      <c r="E20" s="208">
        <f>+'Open Store Measurment'!H92</f>
        <v>300</v>
      </c>
    </row>
    <row r="21" spans="1:5" x14ac:dyDescent="0.25">
      <c r="A21" s="202"/>
      <c r="B21" s="210"/>
      <c r="C21" s="215" t="s">
        <v>533</v>
      </c>
      <c r="D21" s="202"/>
      <c r="E21" s="208"/>
    </row>
    <row r="22" spans="1:5" ht="30" x14ac:dyDescent="0.25">
      <c r="A22" s="202">
        <v>1</v>
      </c>
      <c r="B22" s="204">
        <v>100001412</v>
      </c>
      <c r="C22" s="211" t="s">
        <v>560</v>
      </c>
      <c r="D22" s="202" t="s">
        <v>517</v>
      </c>
      <c r="E22" s="208">
        <f>+'Open Store Measurment'!H97</f>
        <v>300</v>
      </c>
    </row>
    <row r="23" spans="1:5" ht="90" x14ac:dyDescent="0.25">
      <c r="A23" s="202">
        <v>2</v>
      </c>
      <c r="B23" s="202">
        <v>100008611</v>
      </c>
      <c r="C23" s="203" t="s">
        <v>520</v>
      </c>
      <c r="D23" s="202" t="s">
        <v>517</v>
      </c>
      <c r="E23" s="208">
        <f>+'Open Store Measurment'!H101</f>
        <v>300</v>
      </c>
    </row>
    <row r="24" spans="1:5" ht="30" x14ac:dyDescent="0.25">
      <c r="A24" s="202">
        <v>4</v>
      </c>
      <c r="B24" s="202">
        <v>1000031976</v>
      </c>
      <c r="C24" s="211" t="s">
        <v>531</v>
      </c>
      <c r="D24" s="202" t="s">
        <v>534</v>
      </c>
      <c r="E24" s="208">
        <f>+'Open Store Measurment'!H107</f>
        <v>0.3</v>
      </c>
    </row>
  </sheetData>
  <mergeCells count="1">
    <mergeCell ref="A1:E1"/>
  </mergeCells>
  <pageMargins left="0.70866141732283472" right="0.70866141732283472" top="0.74803149606299213" bottom="0.74803149606299213" header="0.31496062992125984" footer="0.31496062992125984"/>
  <pageSetup paperSize="9" fitToHeight="5" orientation="landscape" r:id="rId1"/>
  <headerFooter>
    <oddFooter>&amp;LOpen Store&amp;CPage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15515-E126-4F11-B397-C1C3F4DF41ED}">
  <dimension ref="A2:H111"/>
  <sheetViews>
    <sheetView workbookViewId="0">
      <selection activeCell="H40" sqref="H40"/>
    </sheetView>
  </sheetViews>
  <sheetFormatPr defaultRowHeight="15" x14ac:dyDescent="0.25"/>
  <cols>
    <col min="2" max="2" width="13.85546875" customWidth="1"/>
    <col min="3" max="3" width="44" customWidth="1"/>
    <col min="6" max="6" width="9.140625" style="93"/>
  </cols>
  <sheetData>
    <row r="2" spans="1:8" ht="135" x14ac:dyDescent="0.25">
      <c r="A2" s="9"/>
      <c r="B2" s="9" t="s">
        <v>493</v>
      </c>
      <c r="C2" s="70" t="s">
        <v>494</v>
      </c>
      <c r="D2" s="9"/>
      <c r="E2" s="9"/>
      <c r="F2" s="94"/>
      <c r="G2" s="9"/>
      <c r="H2" s="9"/>
    </row>
    <row r="3" spans="1:8" x14ac:dyDescent="0.25">
      <c r="A3" s="9"/>
      <c r="B3" s="9"/>
      <c r="C3" s="9" t="s">
        <v>505</v>
      </c>
      <c r="D3" s="9">
        <v>2</v>
      </c>
      <c r="E3" s="9">
        <f>20+30+20+30+0.7</f>
        <v>100.7</v>
      </c>
      <c r="F3" s="94">
        <f>0.7+0.15+0.15</f>
        <v>1</v>
      </c>
      <c r="G3" s="9">
        <f>0.3+0.375+0.1</f>
        <v>0.77500000000000002</v>
      </c>
      <c r="H3" s="9">
        <f>+D3*E3*F3*G3</f>
        <v>156.08500000000001</v>
      </c>
    </row>
    <row r="4" spans="1:8" x14ac:dyDescent="0.25">
      <c r="A4" s="9"/>
      <c r="B4" s="9"/>
      <c r="C4" s="9" t="s">
        <v>506</v>
      </c>
      <c r="D4" s="9">
        <v>1</v>
      </c>
      <c r="E4" s="9">
        <v>300</v>
      </c>
      <c r="F4" s="94">
        <f>0.76+0.075+0.075+0.15+0.15</f>
        <v>1.2099999999999997</v>
      </c>
      <c r="G4" s="9">
        <f>0.3+0.175+0.075</f>
        <v>0.54999999999999993</v>
      </c>
      <c r="H4" s="9">
        <v>0</v>
      </c>
    </row>
    <row r="5" spans="1:8" x14ac:dyDescent="0.25">
      <c r="A5" s="9"/>
      <c r="B5" s="9"/>
      <c r="C5" s="9" t="s">
        <v>518</v>
      </c>
      <c r="D5" s="9">
        <f>ROUND((500/3),0)</f>
        <v>167</v>
      </c>
      <c r="E5" s="9">
        <f>0.45+0.15+0.15+0.15</f>
        <v>0.9</v>
      </c>
      <c r="F5" s="94">
        <f>+E5</f>
        <v>0.9</v>
      </c>
      <c r="G5" s="9">
        <f>0.9+0.075</f>
        <v>0.97499999999999998</v>
      </c>
      <c r="H5" s="9">
        <v>0</v>
      </c>
    </row>
    <row r="6" spans="1:8" x14ac:dyDescent="0.25">
      <c r="A6" s="9"/>
      <c r="B6" s="9"/>
      <c r="C6" s="9" t="s">
        <v>508</v>
      </c>
      <c r="D6" s="9"/>
      <c r="E6" s="9"/>
      <c r="F6" s="94"/>
      <c r="G6" s="9"/>
      <c r="H6" s="9">
        <v>20</v>
      </c>
    </row>
    <row r="7" spans="1:8" x14ac:dyDescent="0.25">
      <c r="A7" s="9"/>
      <c r="B7" s="9"/>
      <c r="C7" s="95" t="s">
        <v>509</v>
      </c>
      <c r="D7" s="95"/>
      <c r="E7" s="95"/>
      <c r="F7" s="95"/>
      <c r="G7" s="95"/>
      <c r="H7" s="95">
        <f>SUM(H3:H6)</f>
        <v>176.08500000000001</v>
      </c>
    </row>
    <row r="8" spans="1:8" ht="94.5" x14ac:dyDescent="0.25">
      <c r="A8" s="9"/>
      <c r="B8" s="91">
        <v>2.25</v>
      </c>
      <c r="C8" s="89" t="s">
        <v>402</v>
      </c>
      <c r="D8" s="88" t="s">
        <v>3</v>
      </c>
      <c r="E8" s="9"/>
      <c r="F8" s="94"/>
      <c r="G8" s="9"/>
      <c r="H8" s="9"/>
    </row>
    <row r="9" spans="1:8" ht="15.75" x14ac:dyDescent="0.25">
      <c r="A9" s="9"/>
      <c r="B9" s="91"/>
      <c r="C9" s="89" t="s">
        <v>510</v>
      </c>
      <c r="D9" s="88"/>
      <c r="E9" s="9"/>
      <c r="F9" s="94"/>
      <c r="G9" s="9"/>
      <c r="H9" s="9">
        <f>+H3</f>
        <v>156.08500000000001</v>
      </c>
    </row>
    <row r="10" spans="1:8" ht="15.75" x14ac:dyDescent="0.25">
      <c r="A10" s="9"/>
      <c r="B10" s="91"/>
      <c r="C10" s="89" t="s">
        <v>511</v>
      </c>
      <c r="D10" s="88"/>
      <c r="E10" s="9">
        <v>-1</v>
      </c>
      <c r="F10" s="94"/>
      <c r="G10" s="9">
        <f>+H16</f>
        <v>14.097999999999999</v>
      </c>
      <c r="H10" s="9">
        <f>+G10*E10</f>
        <v>-14.097999999999999</v>
      </c>
    </row>
    <row r="11" spans="1:8" ht="15.75" x14ac:dyDescent="0.25">
      <c r="A11" s="9"/>
      <c r="B11" s="91"/>
      <c r="C11" s="89" t="s">
        <v>512</v>
      </c>
      <c r="D11" s="88"/>
      <c r="E11" s="9">
        <v>-1</v>
      </c>
      <c r="F11" s="94"/>
      <c r="G11" s="9">
        <f>+H46+H45</f>
        <v>71.220074999999994</v>
      </c>
      <c r="H11" s="9">
        <f>+G11*E11</f>
        <v>-71.220074999999994</v>
      </c>
    </row>
    <row r="12" spans="1:8" ht="15.75" x14ac:dyDescent="0.25">
      <c r="A12" s="9"/>
      <c r="B12" s="91"/>
      <c r="C12" s="89" t="s">
        <v>508</v>
      </c>
      <c r="D12" s="88"/>
      <c r="E12" s="9"/>
      <c r="F12" s="94"/>
      <c r="G12" s="9"/>
      <c r="H12" s="9">
        <v>20</v>
      </c>
    </row>
    <row r="13" spans="1:8" ht="15.75" x14ac:dyDescent="0.25">
      <c r="A13" s="9"/>
      <c r="B13" s="91"/>
      <c r="C13" s="96" t="s">
        <v>187</v>
      </c>
      <c r="D13" s="97"/>
      <c r="E13" s="95"/>
      <c r="F13" s="95"/>
      <c r="G13" s="95"/>
      <c r="H13" s="95">
        <f>SUM(H9:H12)</f>
        <v>90.766925000000029</v>
      </c>
    </row>
    <row r="14" spans="1:8" ht="15.75" x14ac:dyDescent="0.25">
      <c r="A14" s="9"/>
      <c r="B14" s="91"/>
      <c r="C14" s="89"/>
      <c r="D14" s="88"/>
      <c r="E14" s="9"/>
      <c r="F14" s="94"/>
      <c r="G14" s="9"/>
      <c r="H14" s="9"/>
    </row>
    <row r="15" spans="1:8" ht="94.5" x14ac:dyDescent="0.25">
      <c r="A15" s="9"/>
      <c r="B15" s="91" t="s">
        <v>12</v>
      </c>
      <c r="C15" s="89" t="s">
        <v>13</v>
      </c>
      <c r="D15" s="88"/>
      <c r="E15" s="90"/>
      <c r="F15" s="90"/>
      <c r="G15" s="9"/>
      <c r="H15" s="9"/>
    </row>
    <row r="16" spans="1:8" ht="15.75" x14ac:dyDescent="0.25">
      <c r="A16" s="9"/>
      <c r="B16" s="91"/>
      <c r="C16" s="89" t="s">
        <v>513</v>
      </c>
      <c r="D16" s="88">
        <v>2</v>
      </c>
      <c r="E16" s="90">
        <f>+E3</f>
        <v>100.7</v>
      </c>
      <c r="F16" s="90">
        <v>0.7</v>
      </c>
      <c r="G16" s="9">
        <v>0.1</v>
      </c>
      <c r="H16" s="9">
        <f>+D16*E16*F16*G16</f>
        <v>14.097999999999999</v>
      </c>
    </row>
    <row r="17" spans="1:8" ht="15.75" x14ac:dyDescent="0.25">
      <c r="A17" s="9"/>
      <c r="B17" s="91"/>
      <c r="C17" s="89" t="s">
        <v>518</v>
      </c>
      <c r="D17" s="88">
        <f>+D5</f>
        <v>167</v>
      </c>
      <c r="E17" s="90">
        <v>0.6</v>
      </c>
      <c r="F17" s="90">
        <v>0.6</v>
      </c>
      <c r="G17" s="9">
        <v>7.4999999999999997E-2</v>
      </c>
      <c r="H17" s="9">
        <v>0</v>
      </c>
    </row>
    <row r="18" spans="1:8" ht="15.75" x14ac:dyDescent="0.25">
      <c r="A18" s="9"/>
      <c r="B18" s="91"/>
      <c r="C18" s="89" t="s">
        <v>526</v>
      </c>
      <c r="D18" s="88">
        <v>1</v>
      </c>
      <c r="E18" s="90">
        <v>100</v>
      </c>
      <c r="F18" s="90">
        <v>3.75</v>
      </c>
      <c r="G18" s="9">
        <v>0.1</v>
      </c>
      <c r="H18" s="9">
        <f>+D18*E18*F18*G18</f>
        <v>37.5</v>
      </c>
    </row>
    <row r="19" spans="1:8" ht="15.75" x14ac:dyDescent="0.25">
      <c r="A19" s="9"/>
      <c r="B19" s="91"/>
      <c r="C19" s="89" t="s">
        <v>514</v>
      </c>
      <c r="D19" s="88">
        <v>1</v>
      </c>
      <c r="E19" s="90">
        <v>300</v>
      </c>
      <c r="F19" s="90">
        <f>0.76+0.075+0.075</f>
        <v>0.90999999999999992</v>
      </c>
      <c r="G19" s="9">
        <v>0.1</v>
      </c>
      <c r="H19" s="9">
        <f>+D19*E19*F19*G19</f>
        <v>27.3</v>
      </c>
    </row>
    <row r="20" spans="1:8" ht="15.75" x14ac:dyDescent="0.25">
      <c r="A20" s="9"/>
      <c r="B20" s="91"/>
      <c r="C20" s="89" t="s">
        <v>507</v>
      </c>
      <c r="D20" s="88"/>
      <c r="E20" s="90"/>
      <c r="F20" s="90"/>
      <c r="G20" s="9"/>
      <c r="H20" s="9">
        <v>2</v>
      </c>
    </row>
    <row r="21" spans="1:8" ht="15.75" x14ac:dyDescent="0.25">
      <c r="A21" s="9"/>
      <c r="B21" s="91"/>
      <c r="C21" s="96" t="s">
        <v>509</v>
      </c>
      <c r="D21" s="97"/>
      <c r="E21" s="98"/>
      <c r="F21" s="98"/>
      <c r="G21" s="95"/>
      <c r="H21" s="95">
        <f>SUM(H16:H20)</f>
        <v>80.897999999999996</v>
      </c>
    </row>
    <row r="22" spans="1:8" ht="47.25" x14ac:dyDescent="0.25">
      <c r="A22" s="9"/>
      <c r="B22" s="91" t="s">
        <v>17</v>
      </c>
      <c r="C22" s="89" t="s">
        <v>18</v>
      </c>
      <c r="D22" s="88" t="s">
        <v>9</v>
      </c>
      <c r="E22" s="90"/>
      <c r="F22" s="90"/>
      <c r="G22" s="9"/>
      <c r="H22" s="9"/>
    </row>
    <row r="23" spans="1:8" ht="15.75" x14ac:dyDescent="0.25">
      <c r="A23" s="9"/>
      <c r="B23" s="91"/>
      <c r="C23" s="89" t="s">
        <v>513</v>
      </c>
      <c r="D23" s="88">
        <f>2*2</f>
        <v>4</v>
      </c>
      <c r="E23" s="90">
        <f>+E16</f>
        <v>100.7</v>
      </c>
      <c r="F23" s="90">
        <v>0.1</v>
      </c>
      <c r="G23" s="9"/>
      <c r="H23" s="9">
        <f>+F23*E23*D23</f>
        <v>40.28</v>
      </c>
    </row>
    <row r="24" spans="1:8" ht="15.75" x14ac:dyDescent="0.25">
      <c r="A24" s="9"/>
      <c r="B24" s="91"/>
      <c r="C24" s="89" t="s">
        <v>518</v>
      </c>
      <c r="D24" s="88">
        <f>+D17</f>
        <v>167</v>
      </c>
      <c r="E24" s="90">
        <f>0.45+0.45+0.45+0.45</f>
        <v>1.8</v>
      </c>
      <c r="F24" s="90">
        <f>0.9+0.3</f>
        <v>1.2</v>
      </c>
      <c r="G24" s="9"/>
      <c r="H24" s="9">
        <v>0</v>
      </c>
    </row>
    <row r="25" spans="1:8" ht="15.75" x14ac:dyDescent="0.25">
      <c r="A25" s="9"/>
      <c r="B25" s="91"/>
      <c r="C25" s="89" t="s">
        <v>514</v>
      </c>
      <c r="D25" s="88">
        <f>1*2</f>
        <v>2</v>
      </c>
      <c r="E25" s="90">
        <v>300</v>
      </c>
      <c r="F25" s="90">
        <v>7.4999999999999997E-2</v>
      </c>
      <c r="G25" s="9"/>
      <c r="H25" s="9">
        <f>+F25*E25*D25</f>
        <v>45</v>
      </c>
    </row>
    <row r="26" spans="1:8" ht="15.75" x14ac:dyDescent="0.25">
      <c r="A26" s="9"/>
      <c r="B26" s="91"/>
      <c r="C26" s="89" t="s">
        <v>507</v>
      </c>
      <c r="D26" s="88"/>
      <c r="E26" s="90"/>
      <c r="F26" s="90"/>
      <c r="G26" s="9"/>
      <c r="H26" s="9">
        <v>3</v>
      </c>
    </row>
    <row r="27" spans="1:8" ht="15.75" x14ac:dyDescent="0.25">
      <c r="A27" s="9"/>
      <c r="B27" s="91"/>
      <c r="C27" s="96" t="s">
        <v>509</v>
      </c>
      <c r="D27" s="97"/>
      <c r="E27" s="98"/>
      <c r="F27" s="98"/>
      <c r="G27" s="95"/>
      <c r="H27" s="95">
        <f>SUM(H23:H26)</f>
        <v>88.28</v>
      </c>
    </row>
    <row r="28" spans="1:8" ht="173.25" x14ac:dyDescent="0.25">
      <c r="A28" s="9"/>
      <c r="B28" s="91">
        <v>5.15</v>
      </c>
      <c r="C28" s="89" t="s">
        <v>540</v>
      </c>
      <c r="D28" s="88"/>
      <c r="E28" s="90"/>
      <c r="F28" s="90"/>
      <c r="G28" s="9"/>
      <c r="H28" s="9"/>
    </row>
    <row r="29" spans="1:8" ht="31.5" x14ac:dyDescent="0.25">
      <c r="A29" s="9"/>
      <c r="B29" s="91"/>
      <c r="C29" s="89" t="s">
        <v>537</v>
      </c>
      <c r="D29" s="88">
        <v>100</v>
      </c>
      <c r="E29" s="90">
        <f>+(0.2+0.15)/2</f>
        <v>0.17499999999999999</v>
      </c>
      <c r="F29" s="90">
        <v>0.3</v>
      </c>
      <c r="G29" s="9">
        <v>1.5</v>
      </c>
      <c r="H29" s="9">
        <f>+G29*F29*E29*D29</f>
        <v>7.8749999999999982</v>
      </c>
    </row>
    <row r="30" spans="1:8" ht="15.75" x14ac:dyDescent="0.25">
      <c r="A30" s="9"/>
      <c r="B30" s="91"/>
      <c r="C30" s="89" t="s">
        <v>507</v>
      </c>
      <c r="D30" s="88"/>
      <c r="E30" s="90"/>
      <c r="F30" s="90"/>
      <c r="G30" s="9"/>
      <c r="H30" s="9">
        <v>2</v>
      </c>
    </row>
    <row r="31" spans="1:8" ht="15.75" x14ac:dyDescent="0.25">
      <c r="A31" s="9"/>
      <c r="B31" s="91"/>
      <c r="C31" s="96" t="s">
        <v>509</v>
      </c>
      <c r="D31" s="97"/>
      <c r="E31" s="98"/>
      <c r="F31" s="98"/>
      <c r="G31" s="95"/>
      <c r="H31" s="95">
        <f>SUM(H29:H30)</f>
        <v>9.8749999999999982</v>
      </c>
    </row>
    <row r="32" spans="1:8" ht="15.75" x14ac:dyDescent="0.25">
      <c r="A32" s="9"/>
      <c r="B32" s="91"/>
      <c r="C32" s="89"/>
      <c r="D32" s="88"/>
      <c r="E32" s="90"/>
      <c r="F32" s="90"/>
      <c r="G32" s="9"/>
      <c r="H32" s="9"/>
    </row>
    <row r="33" spans="1:8" ht="126" x14ac:dyDescent="0.25">
      <c r="A33" s="9"/>
      <c r="B33" s="91" t="s">
        <v>21</v>
      </c>
      <c r="C33" s="89" t="s">
        <v>527</v>
      </c>
      <c r="D33" s="88"/>
      <c r="E33" s="90"/>
      <c r="F33" s="90"/>
      <c r="G33" s="9"/>
      <c r="H33" s="9"/>
    </row>
    <row r="34" spans="1:8" ht="15.75" x14ac:dyDescent="0.25">
      <c r="A34" s="9"/>
      <c r="B34" s="91"/>
      <c r="C34" s="89" t="s">
        <v>526</v>
      </c>
      <c r="D34" s="88">
        <v>1</v>
      </c>
      <c r="E34" s="90">
        <v>100</v>
      </c>
      <c r="F34" s="90">
        <v>3.75</v>
      </c>
      <c r="G34" s="9">
        <v>0.1</v>
      </c>
      <c r="H34" s="9">
        <v>0</v>
      </c>
    </row>
    <row r="35" spans="1:8" ht="15.75" x14ac:dyDescent="0.25">
      <c r="A35" s="9"/>
      <c r="B35" s="91"/>
      <c r="C35" s="89" t="s">
        <v>507</v>
      </c>
      <c r="D35" s="88"/>
      <c r="E35" s="90"/>
      <c r="F35" s="90"/>
      <c r="G35" s="9"/>
      <c r="H35" s="9">
        <v>5</v>
      </c>
    </row>
    <row r="36" spans="1:8" ht="15.75" x14ac:dyDescent="0.25">
      <c r="A36" s="9"/>
      <c r="B36" s="91"/>
      <c r="C36" s="96" t="s">
        <v>509</v>
      </c>
      <c r="D36" s="97"/>
      <c r="E36" s="98"/>
      <c r="F36" s="98"/>
      <c r="G36" s="95"/>
      <c r="H36" s="95">
        <f>SUM(H34:H35)</f>
        <v>5</v>
      </c>
    </row>
    <row r="37" spans="1:8" ht="94.5" x14ac:dyDescent="0.25">
      <c r="A37" s="9"/>
      <c r="B37" s="91" t="s">
        <v>40</v>
      </c>
      <c r="C37" s="89" t="s">
        <v>528</v>
      </c>
      <c r="D37" s="88"/>
      <c r="E37" s="90"/>
      <c r="F37" s="90"/>
      <c r="G37" s="9"/>
      <c r="H37" s="9"/>
    </row>
    <row r="38" spans="1:8" ht="15.75" x14ac:dyDescent="0.25">
      <c r="A38" s="9"/>
      <c r="B38" s="91"/>
      <c r="C38" s="89" t="s">
        <v>529</v>
      </c>
      <c r="D38" s="88">
        <f>3.75/0.3+1</f>
        <v>13.5</v>
      </c>
      <c r="E38" s="90">
        <v>100</v>
      </c>
      <c r="F38" s="90">
        <v>0.39500000000000002</v>
      </c>
      <c r="G38" s="9"/>
      <c r="H38" s="9">
        <v>0</v>
      </c>
    </row>
    <row r="39" spans="1:8" ht="15.75" x14ac:dyDescent="0.25">
      <c r="A39" s="9"/>
      <c r="B39" s="91"/>
      <c r="C39" s="89" t="s">
        <v>530</v>
      </c>
      <c r="D39" s="88">
        <f>3.75/0.3+1</f>
        <v>13.5</v>
      </c>
      <c r="E39" s="90">
        <v>3.75</v>
      </c>
      <c r="F39" s="90">
        <v>0.39500000000000002</v>
      </c>
      <c r="G39" s="9"/>
      <c r="H39" s="9">
        <v>0</v>
      </c>
    </row>
    <row r="40" spans="1:8" ht="15.75" x14ac:dyDescent="0.25">
      <c r="A40" s="9"/>
      <c r="B40" s="91"/>
      <c r="C40" s="89" t="s">
        <v>507</v>
      </c>
      <c r="D40" s="88"/>
      <c r="E40" s="90"/>
      <c r="F40" s="90"/>
      <c r="G40" s="9"/>
      <c r="H40" s="9">
        <v>100</v>
      </c>
    </row>
    <row r="41" spans="1:8" ht="15.75" x14ac:dyDescent="0.25">
      <c r="A41" s="9"/>
      <c r="B41" s="91"/>
      <c r="C41" s="89" t="s">
        <v>539</v>
      </c>
      <c r="D41" s="88">
        <f>4*100</f>
        <v>400</v>
      </c>
      <c r="E41" s="90">
        <v>1.5</v>
      </c>
      <c r="F41" s="90">
        <v>0.88800000000000001</v>
      </c>
      <c r="G41" s="9"/>
      <c r="H41" s="9">
        <f>+F41*E41*D41</f>
        <v>532.80000000000007</v>
      </c>
    </row>
    <row r="42" spans="1:8" ht="15.75" x14ac:dyDescent="0.25">
      <c r="A42" s="9"/>
      <c r="B42" s="91"/>
      <c r="C42" s="89" t="s">
        <v>538</v>
      </c>
      <c r="D42" s="88">
        <f>100*(1.5/0.15)</f>
        <v>1000</v>
      </c>
      <c r="E42" s="90">
        <f>0.15+0.2+0.3+0.3+0.075+0.075</f>
        <v>1.0999999999999999</v>
      </c>
      <c r="F42" s="90">
        <v>0.39500000000000002</v>
      </c>
      <c r="G42" s="9"/>
      <c r="H42" s="9">
        <f>+F42*E42*D42</f>
        <v>434.49999999999994</v>
      </c>
    </row>
    <row r="43" spans="1:8" ht="15.75" x14ac:dyDescent="0.25">
      <c r="A43" s="9"/>
      <c r="B43" s="91"/>
      <c r="C43" s="96" t="s">
        <v>509</v>
      </c>
      <c r="D43" s="97"/>
      <c r="E43" s="98"/>
      <c r="F43" s="98"/>
      <c r="G43" s="95"/>
      <c r="H43" s="95">
        <f>SUM(H38:H42)</f>
        <v>1067.3</v>
      </c>
    </row>
    <row r="44" spans="1:8" ht="63" x14ac:dyDescent="0.25">
      <c r="A44" s="9"/>
      <c r="B44" s="91" t="s">
        <v>43</v>
      </c>
      <c r="C44" s="89" t="s">
        <v>516</v>
      </c>
      <c r="D44" s="88" t="s">
        <v>3</v>
      </c>
      <c r="E44" s="90"/>
      <c r="F44" s="90"/>
      <c r="G44" s="9"/>
      <c r="H44" s="9"/>
    </row>
    <row r="45" spans="1:8" ht="15.75" x14ac:dyDescent="0.25">
      <c r="A45" s="9"/>
      <c r="B45" s="91"/>
      <c r="C45" s="89" t="s">
        <v>515</v>
      </c>
      <c r="D45" s="88">
        <v>2</v>
      </c>
      <c r="E45" s="90">
        <f>+E23</f>
        <v>100.7</v>
      </c>
      <c r="F45" s="90">
        <v>0.57499999999999996</v>
      </c>
      <c r="G45" s="9">
        <v>0.375</v>
      </c>
      <c r="H45" s="9">
        <f>+G45*F45*E45*D45</f>
        <v>43.426874999999995</v>
      </c>
    </row>
    <row r="46" spans="1:8" ht="15.75" x14ac:dyDescent="0.25">
      <c r="A46" s="9"/>
      <c r="B46" s="91"/>
      <c r="C46" s="89"/>
      <c r="D46" s="88">
        <v>2</v>
      </c>
      <c r="E46" s="90">
        <f>+E45</f>
        <v>100.7</v>
      </c>
      <c r="F46" s="90">
        <v>0.46</v>
      </c>
      <c r="G46" s="9">
        <v>0.3</v>
      </c>
      <c r="H46" s="9">
        <f>+G46*F46*E46*D46</f>
        <v>27.793200000000002</v>
      </c>
    </row>
    <row r="47" spans="1:8" ht="15.75" x14ac:dyDescent="0.25">
      <c r="A47" s="9"/>
      <c r="B47" s="91"/>
      <c r="C47" s="89"/>
      <c r="D47" s="88">
        <v>2</v>
      </c>
      <c r="E47" s="90">
        <f>+E46</f>
        <v>100.7</v>
      </c>
      <c r="F47" s="90">
        <v>0.34499999999999997</v>
      </c>
      <c r="G47" s="9">
        <v>0.23</v>
      </c>
      <c r="H47" s="9">
        <f>+G47*F47*E47*D47</f>
        <v>15.981090000000002</v>
      </c>
    </row>
    <row r="48" spans="1:8" ht="15.75" x14ac:dyDescent="0.25">
      <c r="A48" s="9"/>
      <c r="B48" s="91"/>
      <c r="C48" s="89" t="s">
        <v>514</v>
      </c>
      <c r="D48" s="88">
        <v>1</v>
      </c>
      <c r="E48" s="90">
        <v>300</v>
      </c>
      <c r="F48" s="90">
        <v>0.23</v>
      </c>
      <c r="G48" s="9">
        <v>0.6</v>
      </c>
      <c r="H48" s="9">
        <v>0</v>
      </c>
    </row>
    <row r="49" spans="1:8" ht="15.75" x14ac:dyDescent="0.25">
      <c r="A49" s="9"/>
      <c r="B49" s="91"/>
      <c r="C49" s="89"/>
      <c r="D49" s="88"/>
      <c r="E49" s="90"/>
      <c r="F49" s="90"/>
      <c r="G49" s="9"/>
      <c r="H49" s="9">
        <v>8</v>
      </c>
    </row>
    <row r="50" spans="1:8" ht="15.75" x14ac:dyDescent="0.25">
      <c r="A50" s="9"/>
      <c r="B50" s="91"/>
      <c r="C50" s="96" t="s">
        <v>509</v>
      </c>
      <c r="D50" s="97"/>
      <c r="E50" s="98"/>
      <c r="F50" s="98"/>
      <c r="G50" s="95"/>
      <c r="H50" s="95">
        <f>SUM(H45:H49)</f>
        <v>95.201165000000003</v>
      </c>
    </row>
    <row r="51" spans="1:8" ht="78.75" x14ac:dyDescent="0.25">
      <c r="A51" s="9"/>
      <c r="B51" s="91">
        <v>10.1</v>
      </c>
      <c r="C51" s="89" t="s">
        <v>541</v>
      </c>
      <c r="D51" s="88"/>
      <c r="E51" s="90"/>
      <c r="F51" s="90"/>
      <c r="G51" s="9"/>
      <c r="H51" s="9"/>
    </row>
    <row r="52" spans="1:8" ht="15.75" x14ac:dyDescent="0.25">
      <c r="A52" s="9"/>
      <c r="B52" s="91"/>
      <c r="C52" s="89" t="s">
        <v>542</v>
      </c>
      <c r="D52" s="88">
        <v>2</v>
      </c>
      <c r="E52" s="90">
        <v>80</v>
      </c>
      <c r="F52" s="90"/>
      <c r="G52" s="9"/>
      <c r="H52" s="9">
        <f>+E52*D52</f>
        <v>160</v>
      </c>
    </row>
    <row r="53" spans="1:8" ht="31.5" x14ac:dyDescent="0.25">
      <c r="A53" s="9"/>
      <c r="B53" s="91"/>
      <c r="C53" s="89" t="s">
        <v>543</v>
      </c>
      <c r="D53" s="88">
        <v>1</v>
      </c>
      <c r="E53" s="90">
        <v>600</v>
      </c>
      <c r="F53" s="90"/>
      <c r="G53" s="9"/>
      <c r="H53" s="9">
        <f>+E53*D53</f>
        <v>600</v>
      </c>
    </row>
    <row r="54" spans="1:8" ht="15.75" x14ac:dyDescent="0.25">
      <c r="A54" s="9"/>
      <c r="B54" s="91"/>
      <c r="C54" s="96" t="s">
        <v>509</v>
      </c>
      <c r="D54" s="97"/>
      <c r="E54" s="98"/>
      <c r="F54" s="98"/>
      <c r="G54" s="95"/>
      <c r="H54" s="95">
        <f>SUM(H52:H53)</f>
        <v>760</v>
      </c>
    </row>
    <row r="55" spans="1:8" ht="110.25" x14ac:dyDescent="0.25">
      <c r="A55" s="9"/>
      <c r="B55" s="91" t="s">
        <v>77</v>
      </c>
      <c r="C55" s="89" t="s">
        <v>78</v>
      </c>
      <c r="D55" s="88"/>
      <c r="E55" s="90"/>
      <c r="F55" s="90"/>
      <c r="G55" s="9"/>
      <c r="H55" s="9"/>
    </row>
    <row r="56" spans="1:8" ht="15.75" x14ac:dyDescent="0.25">
      <c r="A56" s="9"/>
      <c r="B56" s="91"/>
      <c r="C56" s="89" t="s">
        <v>542</v>
      </c>
      <c r="D56" s="88">
        <v>2</v>
      </c>
      <c r="E56" s="90">
        <v>100</v>
      </c>
      <c r="F56" s="90"/>
      <c r="G56" s="9"/>
      <c r="H56" s="9">
        <f>+E56*D56</f>
        <v>200</v>
      </c>
    </row>
    <row r="57" spans="1:8" ht="15.75" x14ac:dyDescent="0.25">
      <c r="A57" s="9"/>
      <c r="B57" s="91"/>
      <c r="C57" s="96" t="s">
        <v>509</v>
      </c>
      <c r="D57" s="97"/>
      <c r="E57" s="98"/>
      <c r="F57" s="98"/>
      <c r="G57" s="95"/>
      <c r="H57" s="95">
        <f>SUM(H56:H56)</f>
        <v>200</v>
      </c>
    </row>
    <row r="58" spans="1:8" ht="31.5" x14ac:dyDescent="0.25">
      <c r="A58" s="9"/>
      <c r="B58" s="91" t="s">
        <v>87</v>
      </c>
      <c r="C58" s="89" t="s">
        <v>88</v>
      </c>
      <c r="D58" s="88" t="s">
        <v>9</v>
      </c>
      <c r="E58" s="90"/>
      <c r="F58" s="90"/>
      <c r="G58" s="9"/>
      <c r="H58" s="9"/>
    </row>
    <row r="59" spans="1:8" ht="15.75" x14ac:dyDescent="0.25">
      <c r="A59" s="9"/>
      <c r="B59" s="91"/>
      <c r="C59" s="89" t="s">
        <v>515</v>
      </c>
      <c r="D59" s="88">
        <v>2</v>
      </c>
      <c r="E59" s="90">
        <f>+E47</f>
        <v>100.7</v>
      </c>
      <c r="F59" s="90">
        <v>0.23</v>
      </c>
      <c r="G59" s="9"/>
      <c r="H59" s="9">
        <f>+F59*E59*D59</f>
        <v>46.322000000000003</v>
      </c>
    </row>
    <row r="60" spans="1:8" ht="15.75" x14ac:dyDescent="0.25">
      <c r="A60" s="9"/>
      <c r="B60" s="91"/>
      <c r="C60" s="89" t="s">
        <v>518</v>
      </c>
      <c r="D60" s="88">
        <f>+D24</f>
        <v>167</v>
      </c>
      <c r="E60" s="90">
        <f>+E24</f>
        <v>1.8</v>
      </c>
      <c r="F60" s="90">
        <v>0.3</v>
      </c>
      <c r="G60" s="9"/>
      <c r="H60" s="9">
        <v>0</v>
      </c>
    </row>
    <row r="61" spans="1:8" ht="15.75" x14ac:dyDescent="0.25">
      <c r="A61" s="9"/>
      <c r="B61" s="91"/>
      <c r="C61" s="89" t="s">
        <v>514</v>
      </c>
      <c r="D61" s="88">
        <v>1</v>
      </c>
      <c r="E61" s="90">
        <v>300</v>
      </c>
      <c r="F61" s="90">
        <f>2*(0.6+0.23+0.2)</f>
        <v>2.06</v>
      </c>
      <c r="G61" s="9"/>
      <c r="H61" s="9">
        <v>0</v>
      </c>
    </row>
    <row r="62" spans="1:8" ht="15.75" x14ac:dyDescent="0.25">
      <c r="A62" s="9"/>
      <c r="B62" s="91"/>
      <c r="C62" s="89"/>
      <c r="D62" s="88"/>
      <c r="E62" s="90"/>
      <c r="F62" s="90"/>
      <c r="G62" s="9"/>
      <c r="H62" s="9">
        <v>20</v>
      </c>
    </row>
    <row r="63" spans="1:8" ht="15.75" x14ac:dyDescent="0.25">
      <c r="A63" s="9"/>
      <c r="B63" s="91"/>
      <c r="C63" s="96" t="s">
        <v>509</v>
      </c>
      <c r="D63" s="97"/>
      <c r="E63" s="98"/>
      <c r="F63" s="98"/>
      <c r="G63" s="95"/>
      <c r="H63" s="95">
        <f>SUM(H59:H62)</f>
        <v>66.322000000000003</v>
      </c>
    </row>
    <row r="64" spans="1:8" ht="47.25" x14ac:dyDescent="0.25">
      <c r="A64" s="9"/>
      <c r="B64" s="91" t="s">
        <v>544</v>
      </c>
      <c r="C64" s="89" t="s">
        <v>545</v>
      </c>
      <c r="D64" s="88"/>
      <c r="E64" s="90"/>
      <c r="F64" s="90"/>
      <c r="G64" s="9"/>
      <c r="H64" s="9"/>
    </row>
    <row r="65" spans="1:8" ht="15.75" x14ac:dyDescent="0.25">
      <c r="A65" s="9"/>
      <c r="B65" s="91"/>
      <c r="C65" s="89" t="s">
        <v>546</v>
      </c>
      <c r="D65" s="88">
        <v>1</v>
      </c>
      <c r="E65" s="90">
        <v>80</v>
      </c>
      <c r="F65" s="90"/>
      <c r="G65" s="9"/>
      <c r="H65" s="9">
        <f>+E65*D65</f>
        <v>80</v>
      </c>
    </row>
    <row r="66" spans="1:8" ht="15.75" x14ac:dyDescent="0.25">
      <c r="A66" s="9"/>
      <c r="B66" s="91"/>
      <c r="C66" s="96" t="s">
        <v>509</v>
      </c>
      <c r="D66" s="97"/>
      <c r="E66" s="98"/>
      <c r="F66" s="98"/>
      <c r="G66" s="95"/>
      <c r="H66" s="95">
        <f>+H65</f>
        <v>80</v>
      </c>
    </row>
    <row r="67" spans="1:8" ht="120" x14ac:dyDescent="0.25">
      <c r="A67" s="9"/>
      <c r="B67" s="91" t="s">
        <v>495</v>
      </c>
      <c r="C67" s="70" t="s">
        <v>496</v>
      </c>
      <c r="D67" s="88" t="s">
        <v>3</v>
      </c>
      <c r="E67" s="9"/>
      <c r="F67" s="9"/>
      <c r="G67" s="9"/>
      <c r="H67" s="9"/>
    </row>
    <row r="68" spans="1:8" ht="15.75" x14ac:dyDescent="0.25">
      <c r="A68" s="9"/>
      <c r="B68" s="91"/>
      <c r="C68" s="89" t="s">
        <v>515</v>
      </c>
      <c r="D68" s="88">
        <v>2</v>
      </c>
      <c r="E68" s="90">
        <v>20</v>
      </c>
      <c r="F68" s="90">
        <v>30</v>
      </c>
      <c r="G68" s="9">
        <v>0.1</v>
      </c>
      <c r="H68" s="9">
        <f>+G68*F68*E68*D68</f>
        <v>120</v>
      </c>
    </row>
    <row r="69" spans="1:8" ht="15.75" x14ac:dyDescent="0.25">
      <c r="A69" s="9"/>
      <c r="B69" s="91"/>
      <c r="C69" s="89" t="s">
        <v>519</v>
      </c>
      <c r="D69" s="88">
        <f>+D60</f>
        <v>167</v>
      </c>
      <c r="E69" s="90">
        <v>0.45</v>
      </c>
      <c r="F69" s="90">
        <v>0.45</v>
      </c>
      <c r="G69" s="9">
        <v>1.2</v>
      </c>
      <c r="H69" s="9">
        <v>0</v>
      </c>
    </row>
    <row r="70" spans="1:8" ht="15.75" x14ac:dyDescent="0.25">
      <c r="A70" s="9"/>
      <c r="B70" s="91"/>
      <c r="C70" s="89" t="s">
        <v>514</v>
      </c>
      <c r="D70" s="88">
        <v>1</v>
      </c>
      <c r="E70" s="90">
        <v>300</v>
      </c>
      <c r="F70" s="90">
        <v>0.23</v>
      </c>
      <c r="G70" s="9">
        <v>2.5000000000000001E-2</v>
      </c>
      <c r="H70" s="9">
        <f>+G70*F70*E70*D70</f>
        <v>1.7250000000000003</v>
      </c>
    </row>
    <row r="71" spans="1:8" ht="15.75" x14ac:dyDescent="0.25">
      <c r="A71" s="9"/>
      <c r="B71" s="91"/>
      <c r="C71" s="89"/>
      <c r="D71" s="88"/>
      <c r="E71" s="90"/>
      <c r="F71" s="90"/>
      <c r="G71" s="9"/>
      <c r="H71" s="9">
        <v>5</v>
      </c>
    </row>
    <row r="72" spans="1:8" ht="15.75" x14ac:dyDescent="0.25">
      <c r="A72" s="9"/>
      <c r="B72" s="91"/>
      <c r="C72" s="96" t="s">
        <v>509</v>
      </c>
      <c r="D72" s="97"/>
      <c r="E72" s="98"/>
      <c r="F72" s="98"/>
      <c r="G72" s="95"/>
      <c r="H72" s="95">
        <f>SUM(H68:H71)</f>
        <v>126.72499999999999</v>
      </c>
    </row>
    <row r="73" spans="1:8" ht="15.75" x14ac:dyDescent="0.25">
      <c r="A73" s="9"/>
      <c r="B73" s="91"/>
      <c r="C73" s="70"/>
      <c r="D73" s="88"/>
      <c r="E73" s="9"/>
      <c r="F73" s="9"/>
      <c r="G73" s="9"/>
      <c r="H73" s="9"/>
    </row>
    <row r="74" spans="1:8" ht="31.5" x14ac:dyDescent="0.25">
      <c r="A74" s="9"/>
      <c r="B74" s="91" t="s">
        <v>497</v>
      </c>
      <c r="C74" s="89" t="s">
        <v>498</v>
      </c>
      <c r="D74" s="9"/>
      <c r="E74" s="9"/>
      <c r="F74" s="9"/>
      <c r="G74" s="9"/>
      <c r="H74" s="9"/>
    </row>
    <row r="75" spans="1:8" ht="15.75" x14ac:dyDescent="0.25">
      <c r="A75" s="9"/>
      <c r="B75" s="91"/>
      <c r="C75" s="89" t="s">
        <v>515</v>
      </c>
      <c r="D75" s="88">
        <v>2</v>
      </c>
      <c r="E75" s="90">
        <v>20</v>
      </c>
      <c r="F75" s="90">
        <v>30</v>
      </c>
      <c r="G75" s="9">
        <v>0.1</v>
      </c>
      <c r="H75" s="9">
        <f>+G75*F75*E75*D75</f>
        <v>120</v>
      </c>
    </row>
    <row r="76" spans="1:8" ht="15.75" x14ac:dyDescent="0.25">
      <c r="A76" s="9"/>
      <c r="B76" s="91"/>
      <c r="C76" s="89"/>
      <c r="D76" s="88"/>
      <c r="E76" s="90"/>
      <c r="F76" s="90"/>
      <c r="G76" s="9"/>
      <c r="H76" s="9">
        <v>10</v>
      </c>
    </row>
    <row r="77" spans="1:8" ht="15.75" x14ac:dyDescent="0.25">
      <c r="A77" s="9"/>
      <c r="B77" s="91"/>
      <c r="C77" s="96" t="s">
        <v>509</v>
      </c>
      <c r="D77" s="97"/>
      <c r="E77" s="98"/>
      <c r="F77" s="98"/>
      <c r="G77" s="95"/>
      <c r="H77" s="95">
        <f>SUM(H75:H76)</f>
        <v>130</v>
      </c>
    </row>
    <row r="78" spans="1:8" ht="31.5" x14ac:dyDescent="0.25">
      <c r="A78" s="9"/>
      <c r="B78" s="91" t="s">
        <v>499</v>
      </c>
      <c r="C78" s="89" t="s">
        <v>500</v>
      </c>
      <c r="D78" s="9"/>
      <c r="E78" s="9"/>
      <c r="F78" s="9"/>
      <c r="G78" s="9"/>
      <c r="H78" s="9"/>
    </row>
    <row r="79" spans="1:8" ht="15.75" x14ac:dyDescent="0.25">
      <c r="A79" s="9"/>
      <c r="B79" s="91"/>
      <c r="C79" s="89" t="s">
        <v>515</v>
      </c>
      <c r="D79" s="88">
        <v>2</v>
      </c>
      <c r="E79" s="90">
        <v>20</v>
      </c>
      <c r="F79" s="90">
        <v>30</v>
      </c>
      <c r="G79" s="9">
        <v>0.1</v>
      </c>
      <c r="H79" s="9">
        <f>+G79*F79*E79*D79</f>
        <v>120</v>
      </c>
    </row>
    <row r="80" spans="1:8" ht="15.75" x14ac:dyDescent="0.25">
      <c r="A80" s="9"/>
      <c r="B80" s="91"/>
      <c r="C80" s="89"/>
      <c r="D80" s="88"/>
      <c r="E80" s="90"/>
      <c r="F80" s="90"/>
      <c r="G80" s="9"/>
      <c r="H80" s="9">
        <v>10</v>
      </c>
    </row>
    <row r="81" spans="1:8" ht="15.75" x14ac:dyDescent="0.25">
      <c r="A81" s="9"/>
      <c r="B81" s="91"/>
      <c r="C81" s="96" t="s">
        <v>509</v>
      </c>
      <c r="D81" s="97"/>
      <c r="E81" s="98"/>
      <c r="F81" s="98"/>
      <c r="G81" s="95"/>
      <c r="H81" s="95">
        <f>SUM(H79:H80)</f>
        <v>130</v>
      </c>
    </row>
    <row r="82" spans="1:8" ht="31.5" x14ac:dyDescent="0.25">
      <c r="A82" s="9"/>
      <c r="B82" s="91" t="s">
        <v>501</v>
      </c>
      <c r="C82" s="89" t="s">
        <v>503</v>
      </c>
      <c r="D82" s="9"/>
      <c r="E82" s="9"/>
      <c r="F82" s="9"/>
      <c r="G82" s="9"/>
      <c r="H82" s="9"/>
    </row>
    <row r="83" spans="1:8" ht="15.75" x14ac:dyDescent="0.25">
      <c r="A83" s="9"/>
      <c r="B83" s="91"/>
      <c r="C83" s="89" t="s">
        <v>515</v>
      </c>
      <c r="D83" s="88">
        <v>2</v>
      </c>
      <c r="E83" s="90">
        <v>20</v>
      </c>
      <c r="F83" s="90">
        <v>30</v>
      </c>
      <c r="G83" s="9">
        <f>0.1*0.3</f>
        <v>0.03</v>
      </c>
      <c r="H83" s="9">
        <f>+G83*F83*E83*D83</f>
        <v>36</v>
      </c>
    </row>
    <row r="84" spans="1:8" ht="15.75" x14ac:dyDescent="0.25">
      <c r="A84" s="9"/>
      <c r="B84" s="91"/>
      <c r="C84" s="89"/>
      <c r="D84" s="88"/>
      <c r="E84" s="90"/>
      <c r="F84" s="90"/>
      <c r="G84" s="9"/>
      <c r="H84" s="9">
        <v>5</v>
      </c>
    </row>
    <row r="85" spans="1:8" ht="15.75" x14ac:dyDescent="0.25">
      <c r="A85" s="9"/>
      <c r="B85" s="91"/>
      <c r="C85" s="96" t="s">
        <v>509</v>
      </c>
      <c r="D85" s="97"/>
      <c r="E85" s="98"/>
      <c r="F85" s="98"/>
      <c r="G85" s="95"/>
      <c r="H85" s="95">
        <f>SUM(H83:H84)</f>
        <v>41</v>
      </c>
    </row>
    <row r="86" spans="1:8" ht="15.75" x14ac:dyDescent="0.25">
      <c r="A86" s="9"/>
      <c r="B86" s="91" t="s">
        <v>502</v>
      </c>
      <c r="C86" s="89" t="s">
        <v>504</v>
      </c>
      <c r="D86" s="9"/>
      <c r="E86" s="9"/>
      <c r="F86" s="9"/>
      <c r="G86" s="9"/>
      <c r="H86" s="9"/>
    </row>
    <row r="87" spans="1:8" ht="15.75" x14ac:dyDescent="0.25">
      <c r="B87" s="9"/>
      <c r="C87" s="89" t="s">
        <v>515</v>
      </c>
      <c r="D87" s="88">
        <v>2</v>
      </c>
      <c r="E87" s="90">
        <v>20</v>
      </c>
      <c r="F87" s="90">
        <v>30</v>
      </c>
      <c r="G87" s="9">
        <f>0.1*0.1</f>
        <v>1.0000000000000002E-2</v>
      </c>
      <c r="H87" s="9">
        <f>+G87*F87*E87*D87</f>
        <v>12.000000000000002</v>
      </c>
    </row>
    <row r="88" spans="1:8" ht="15.75" x14ac:dyDescent="0.25">
      <c r="B88" s="9"/>
      <c r="C88" s="89"/>
      <c r="D88" s="88"/>
      <c r="E88" s="90"/>
      <c r="F88" s="90"/>
      <c r="G88" s="9"/>
      <c r="H88" s="9"/>
    </row>
    <row r="89" spans="1:8" ht="15.75" x14ac:dyDescent="0.25">
      <c r="B89" s="9"/>
      <c r="C89" s="96" t="s">
        <v>509</v>
      </c>
      <c r="D89" s="97"/>
      <c r="E89" s="98"/>
      <c r="F89" s="98"/>
      <c r="G89" s="95"/>
      <c r="H89" s="100">
        <f>SUM(H87:H88)</f>
        <v>12.000000000000002</v>
      </c>
    </row>
    <row r="90" spans="1:8" ht="141.75" x14ac:dyDescent="0.25">
      <c r="B90" s="9" t="s">
        <v>522</v>
      </c>
      <c r="C90" s="89" t="s">
        <v>523</v>
      </c>
      <c r="D90" s="99"/>
      <c r="E90" s="87"/>
      <c r="F90" s="87"/>
      <c r="G90" s="10"/>
      <c r="H90" s="101"/>
    </row>
    <row r="91" spans="1:8" ht="15.75" x14ac:dyDescent="0.25">
      <c r="B91" s="9"/>
      <c r="C91" s="89" t="s">
        <v>524</v>
      </c>
      <c r="D91" s="88">
        <v>1</v>
      </c>
      <c r="E91" s="90"/>
      <c r="F91" s="90"/>
      <c r="G91" s="9">
        <v>300</v>
      </c>
      <c r="H91" s="46">
        <f>+G91*D91</f>
        <v>300</v>
      </c>
    </row>
    <row r="92" spans="1:8" ht="15.75" x14ac:dyDescent="0.25">
      <c r="B92" s="9"/>
      <c r="C92" s="96" t="s">
        <v>509</v>
      </c>
      <c r="D92" s="97"/>
      <c r="E92" s="98"/>
      <c r="F92" s="98"/>
      <c r="G92" s="95"/>
      <c r="H92" s="100">
        <f>SUM(H90:H91)</f>
        <v>300</v>
      </c>
    </row>
    <row r="93" spans="1:8" ht="15.75" x14ac:dyDescent="0.25">
      <c r="B93" s="9"/>
      <c r="C93" s="89"/>
      <c r="D93" s="88"/>
      <c r="E93" s="90"/>
      <c r="F93" s="90"/>
      <c r="G93" s="9"/>
      <c r="H93" s="46"/>
    </row>
    <row r="94" spans="1:8" ht="15.75" x14ac:dyDescent="0.25">
      <c r="B94" s="9"/>
      <c r="C94" s="89"/>
      <c r="D94" s="88"/>
      <c r="E94" s="90"/>
      <c r="F94" s="90"/>
      <c r="G94" s="9"/>
      <c r="H94" s="46"/>
    </row>
    <row r="95" spans="1:8" ht="31.5" x14ac:dyDescent="0.25">
      <c r="B95" s="9">
        <v>100001412</v>
      </c>
      <c r="C95" s="89" t="s">
        <v>560</v>
      </c>
      <c r="D95" s="88"/>
      <c r="E95" s="90"/>
      <c r="F95" s="90"/>
      <c r="G95" s="9"/>
      <c r="H95" s="46"/>
    </row>
    <row r="96" spans="1:8" ht="15.75" x14ac:dyDescent="0.25">
      <c r="B96" s="9"/>
      <c r="C96" s="89" t="s">
        <v>561</v>
      </c>
      <c r="D96" s="88">
        <v>1</v>
      </c>
      <c r="E96" s="90"/>
      <c r="F96" s="90"/>
      <c r="G96" s="9">
        <v>300</v>
      </c>
      <c r="H96" s="46">
        <f>+G96*D96</f>
        <v>300</v>
      </c>
    </row>
    <row r="97" spans="1:8" ht="15.75" x14ac:dyDescent="0.25">
      <c r="B97" s="9"/>
      <c r="C97" s="96" t="s">
        <v>509</v>
      </c>
      <c r="D97" s="97"/>
      <c r="E97" s="98"/>
      <c r="F97" s="98"/>
      <c r="G97" s="95"/>
      <c r="H97" s="100">
        <f>SUM(H95:H96)</f>
        <v>300</v>
      </c>
    </row>
    <row r="98" spans="1:8" ht="15.75" x14ac:dyDescent="0.25">
      <c r="B98" s="9"/>
      <c r="C98" s="89"/>
      <c r="D98" s="88"/>
      <c r="E98" s="90"/>
      <c r="F98" s="90"/>
      <c r="G98" s="9"/>
      <c r="H98" s="46"/>
    </row>
    <row r="99" spans="1:8" ht="105" x14ac:dyDescent="0.25">
      <c r="B99" s="55">
        <v>100008611</v>
      </c>
      <c r="C99" s="70" t="s">
        <v>520</v>
      </c>
      <c r="D99" s="9" t="s">
        <v>517</v>
      </c>
      <c r="E99" s="87"/>
      <c r="F99" s="87"/>
      <c r="G99" s="10"/>
      <c r="H99" s="10"/>
    </row>
    <row r="100" spans="1:8" ht="15.75" x14ac:dyDescent="0.25">
      <c r="B100" s="9"/>
      <c r="C100" s="89" t="s">
        <v>521</v>
      </c>
      <c r="D100" s="88">
        <v>1</v>
      </c>
      <c r="E100" s="87"/>
      <c r="F100" s="87"/>
      <c r="G100" s="9">
        <v>300</v>
      </c>
      <c r="H100" s="9">
        <f>+G100*D100</f>
        <v>300</v>
      </c>
    </row>
    <row r="101" spans="1:8" ht="15.75" x14ac:dyDescent="0.25">
      <c r="B101" s="9"/>
      <c r="C101" s="96" t="s">
        <v>509</v>
      </c>
      <c r="D101" s="97"/>
      <c r="E101" s="98"/>
      <c r="F101" s="98"/>
      <c r="G101" s="95"/>
      <c r="H101" s="95">
        <f>SUM(H99:H100)</f>
        <v>300</v>
      </c>
    </row>
    <row r="102" spans="1:8" ht="47.25" x14ac:dyDescent="0.25">
      <c r="B102" s="44">
        <v>100001379</v>
      </c>
      <c r="C102" s="89" t="s">
        <v>525</v>
      </c>
      <c r="D102" s="99"/>
      <c r="E102" s="87"/>
      <c r="F102" s="87"/>
      <c r="G102" s="10"/>
      <c r="H102" s="10"/>
    </row>
    <row r="103" spans="1:8" ht="15.75" x14ac:dyDescent="0.25">
      <c r="B103" s="9"/>
      <c r="C103" s="89" t="s">
        <v>526</v>
      </c>
      <c r="D103" s="88">
        <v>1</v>
      </c>
      <c r="E103" s="90">
        <v>100</v>
      </c>
      <c r="F103" s="90">
        <v>3.75</v>
      </c>
      <c r="G103" s="9"/>
      <c r="H103" s="9">
        <v>0</v>
      </c>
    </row>
    <row r="104" spans="1:8" ht="15.75" x14ac:dyDescent="0.25">
      <c r="B104" s="9"/>
      <c r="C104" s="96" t="s">
        <v>509</v>
      </c>
      <c r="D104" s="97"/>
      <c r="E104" s="98"/>
      <c r="F104" s="98"/>
      <c r="G104" s="95"/>
      <c r="H104" s="95">
        <f>SUM(H102:H103)</f>
        <v>0</v>
      </c>
    </row>
    <row r="105" spans="1:8" ht="31.5" x14ac:dyDescent="0.25">
      <c r="B105" s="9">
        <v>1000031976</v>
      </c>
      <c r="C105" s="89" t="s">
        <v>531</v>
      </c>
      <c r="D105" s="88" t="s">
        <v>534</v>
      </c>
      <c r="E105" s="87"/>
      <c r="F105" s="87"/>
      <c r="G105" s="10"/>
      <c r="H105" s="10"/>
    </row>
    <row r="106" spans="1:8" x14ac:dyDescent="0.25">
      <c r="B106" s="9"/>
      <c r="C106" s="9" t="s">
        <v>532</v>
      </c>
      <c r="D106" s="9">
        <v>1</v>
      </c>
      <c r="E106" s="9"/>
      <c r="F106" s="9"/>
      <c r="G106" s="9">
        <v>0.3</v>
      </c>
      <c r="H106" s="9">
        <f>+D106*G106</f>
        <v>0.3</v>
      </c>
    </row>
    <row r="107" spans="1:8" ht="15.75" x14ac:dyDescent="0.25">
      <c r="B107" s="9"/>
      <c r="C107" s="96" t="s">
        <v>509</v>
      </c>
      <c r="D107" s="97"/>
      <c r="E107" s="98"/>
      <c r="F107" s="98"/>
      <c r="G107" s="95"/>
      <c r="H107" s="95">
        <f>SUM(H105:H106)</f>
        <v>0.3</v>
      </c>
    </row>
    <row r="108" spans="1:8" x14ac:dyDescent="0.25">
      <c r="A108" s="9"/>
      <c r="B108" s="9"/>
      <c r="C108" s="9"/>
      <c r="D108" s="9"/>
      <c r="E108" s="9"/>
      <c r="F108" s="9"/>
      <c r="G108" s="9"/>
      <c r="H108" s="9"/>
    </row>
    <row r="109" spans="1:8" x14ac:dyDescent="0.25">
      <c r="A109" s="9"/>
      <c r="B109" s="9"/>
      <c r="C109" s="9"/>
      <c r="D109" s="9"/>
      <c r="E109" s="9"/>
      <c r="F109" s="9"/>
      <c r="G109" s="9"/>
      <c r="H109" s="9"/>
    </row>
    <row r="110" spans="1:8" x14ac:dyDescent="0.25">
      <c r="F110"/>
    </row>
    <row r="111" spans="1:8" x14ac:dyDescent="0.25">
      <c r="F11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65"/>
  <sheetViews>
    <sheetView topLeftCell="A444" zoomScaleNormal="100" workbookViewId="0">
      <selection activeCell="I229" sqref="I229"/>
    </sheetView>
  </sheetViews>
  <sheetFormatPr defaultRowHeight="15" x14ac:dyDescent="0.25"/>
  <cols>
    <col min="1" max="1" width="8" customWidth="1"/>
    <col min="2" max="2" width="10.28515625" customWidth="1"/>
    <col min="3" max="3" width="35.5703125" customWidth="1"/>
    <col min="4" max="4" width="7.5703125" customWidth="1"/>
    <col min="5" max="5" width="7.42578125" customWidth="1"/>
    <col min="6" max="6" width="8.140625" customWidth="1"/>
    <col min="7" max="7" width="8" customWidth="1"/>
    <col min="8" max="8" width="8.42578125" customWidth="1"/>
    <col min="9" max="9" width="12.28515625" customWidth="1"/>
    <col min="12" max="12" width="12" bestFit="1" customWidth="1"/>
  </cols>
  <sheetData>
    <row r="1" spans="1:17" ht="35.25" customHeight="1" x14ac:dyDescent="0.25">
      <c r="A1" s="26" t="s">
        <v>448</v>
      </c>
      <c r="B1" s="26" t="s">
        <v>368</v>
      </c>
      <c r="C1" s="82" t="s">
        <v>188</v>
      </c>
      <c r="D1" s="82" t="s">
        <v>1</v>
      </c>
      <c r="E1" s="82" t="s">
        <v>189</v>
      </c>
      <c r="F1" s="82" t="s">
        <v>190</v>
      </c>
      <c r="G1" s="82" t="s">
        <v>191</v>
      </c>
      <c r="H1" s="82" t="s">
        <v>192</v>
      </c>
      <c r="I1" s="82" t="s">
        <v>193</v>
      </c>
    </row>
    <row r="2" spans="1:17" ht="17.25" customHeight="1" x14ac:dyDescent="0.25">
      <c r="A2" s="26"/>
      <c r="B2" s="26"/>
      <c r="C2" s="27" t="s">
        <v>2</v>
      </c>
      <c r="D2" s="27"/>
      <c r="E2" s="27"/>
      <c r="F2" s="27"/>
      <c r="G2" s="27"/>
      <c r="H2" s="27"/>
      <c r="I2" s="27"/>
    </row>
    <row r="3" spans="1:17" ht="26.25" x14ac:dyDescent="0.25">
      <c r="A3" s="28">
        <v>1</v>
      </c>
      <c r="B3" s="2">
        <v>2.6</v>
      </c>
      <c r="C3" s="29" t="s">
        <v>227</v>
      </c>
      <c r="D3" s="17"/>
      <c r="E3" s="17"/>
      <c r="F3" s="17"/>
      <c r="G3" s="17"/>
      <c r="H3" s="17"/>
      <c r="I3" s="17"/>
    </row>
    <row r="4" spans="1:17" x14ac:dyDescent="0.25">
      <c r="B4" s="17"/>
      <c r="C4" s="17" t="s">
        <v>208</v>
      </c>
      <c r="D4" s="17" t="s">
        <v>202</v>
      </c>
      <c r="E4" s="17">
        <v>4</v>
      </c>
      <c r="F4" s="18">
        <v>2.5499999999999998</v>
      </c>
      <c r="G4" s="18">
        <v>2.85</v>
      </c>
      <c r="H4" s="18">
        <v>1.5</v>
      </c>
      <c r="I4" s="18">
        <f>H4*G4*F4*E4</f>
        <v>43.605000000000004</v>
      </c>
    </row>
    <row r="5" spans="1:17" x14ac:dyDescent="0.25">
      <c r="A5" s="28"/>
      <c r="B5" s="17"/>
      <c r="C5" s="17" t="s">
        <v>209</v>
      </c>
      <c r="D5" s="17" t="s">
        <v>202</v>
      </c>
      <c r="E5" s="17">
        <v>16</v>
      </c>
      <c r="F5" s="18">
        <v>3.25</v>
      </c>
      <c r="G5" s="18">
        <v>3.45</v>
      </c>
      <c r="H5" s="18">
        <v>1.5</v>
      </c>
      <c r="I5" s="18">
        <f t="shared" ref="I5:I11" si="0">H5*G5*F5*E5</f>
        <v>269.10000000000002</v>
      </c>
      <c r="M5" s="71"/>
      <c r="N5" s="72"/>
      <c r="O5" s="72"/>
      <c r="P5" s="72"/>
      <c r="Q5" s="72"/>
    </row>
    <row r="6" spans="1:17" x14ac:dyDescent="0.25">
      <c r="A6" s="28"/>
      <c r="B6" s="17"/>
      <c r="C6" s="17" t="s">
        <v>210</v>
      </c>
      <c r="D6" s="17" t="s">
        <v>202</v>
      </c>
      <c r="E6" s="17">
        <v>3</v>
      </c>
      <c r="F6" s="18">
        <v>1.65</v>
      </c>
      <c r="G6" s="18">
        <v>1.65</v>
      </c>
      <c r="H6" s="18">
        <v>1.5</v>
      </c>
      <c r="I6" s="18">
        <f t="shared" si="0"/>
        <v>12.251249999999999</v>
      </c>
      <c r="M6" s="71"/>
      <c r="N6" s="72"/>
      <c r="O6" s="72"/>
      <c r="P6" s="72"/>
      <c r="Q6" s="72"/>
    </row>
    <row r="7" spans="1:17" x14ac:dyDescent="0.25">
      <c r="A7" s="28"/>
      <c r="B7" s="17"/>
      <c r="C7" s="17" t="s">
        <v>211</v>
      </c>
      <c r="D7" s="17" t="s">
        <v>202</v>
      </c>
      <c r="E7" s="17">
        <v>2</v>
      </c>
      <c r="F7" s="18">
        <v>3.25</v>
      </c>
      <c r="G7" s="18">
        <v>3.75</v>
      </c>
      <c r="H7" s="18">
        <v>1.5</v>
      </c>
      <c r="I7" s="18">
        <f t="shared" si="0"/>
        <v>36.5625</v>
      </c>
      <c r="M7" s="71"/>
      <c r="N7" s="72"/>
      <c r="O7" s="72"/>
      <c r="P7" s="72"/>
      <c r="Q7" s="72"/>
    </row>
    <row r="8" spans="1:17" x14ac:dyDescent="0.25">
      <c r="A8" s="28"/>
      <c r="B8" s="17"/>
      <c r="C8" s="17" t="s">
        <v>212</v>
      </c>
      <c r="D8" s="17" t="s">
        <v>202</v>
      </c>
      <c r="E8" s="17">
        <v>2</v>
      </c>
      <c r="F8" s="18">
        <v>25.4</v>
      </c>
      <c r="G8" s="18">
        <v>0.6</v>
      </c>
      <c r="H8" s="18">
        <v>0.1</v>
      </c>
      <c r="I8" s="18">
        <f t="shared" si="0"/>
        <v>3.0479999999999996</v>
      </c>
      <c r="M8" s="71"/>
      <c r="N8" s="72"/>
      <c r="O8" s="72"/>
      <c r="P8" s="72"/>
      <c r="Q8" s="72"/>
    </row>
    <row r="9" spans="1:17" x14ac:dyDescent="0.25">
      <c r="A9" s="28"/>
      <c r="B9" s="17"/>
      <c r="C9" s="17" t="s">
        <v>379</v>
      </c>
      <c r="D9" s="17" t="s">
        <v>202</v>
      </c>
      <c r="E9" s="17">
        <v>3</v>
      </c>
      <c r="F9" s="18">
        <v>7.03</v>
      </c>
      <c r="G9" s="18">
        <v>0.6</v>
      </c>
      <c r="H9" s="18">
        <v>0.1</v>
      </c>
      <c r="I9" s="18">
        <f t="shared" si="0"/>
        <v>1.2654000000000001</v>
      </c>
      <c r="M9" s="71"/>
      <c r="N9" s="72"/>
      <c r="O9" s="72"/>
      <c r="P9" s="72"/>
      <c r="Q9" s="72"/>
    </row>
    <row r="10" spans="1:17" x14ac:dyDescent="0.25">
      <c r="A10" s="28"/>
      <c r="B10" s="17"/>
      <c r="C10" s="27" t="s">
        <v>384</v>
      </c>
      <c r="D10" s="17" t="s">
        <v>202</v>
      </c>
      <c r="E10" s="17">
        <v>1</v>
      </c>
      <c r="F10" s="18">
        <v>2.95</v>
      </c>
      <c r="G10" s="18">
        <v>1.85</v>
      </c>
      <c r="H10" s="18">
        <v>1.6</v>
      </c>
      <c r="I10" s="18">
        <f t="shared" si="0"/>
        <v>8.7320000000000011</v>
      </c>
      <c r="M10" s="71"/>
      <c r="N10" s="72"/>
      <c r="O10" s="72"/>
      <c r="P10" s="72"/>
      <c r="Q10" s="72"/>
    </row>
    <row r="11" spans="1:17" x14ac:dyDescent="0.25">
      <c r="A11" s="28"/>
      <c r="B11" s="17"/>
      <c r="C11" s="27"/>
      <c r="D11" s="17" t="s">
        <v>202</v>
      </c>
      <c r="E11" s="17">
        <v>1</v>
      </c>
      <c r="F11" s="18">
        <v>1.2</v>
      </c>
      <c r="G11" s="18">
        <v>1.2</v>
      </c>
      <c r="H11" s="18">
        <v>1.5</v>
      </c>
      <c r="I11" s="18">
        <f t="shared" si="0"/>
        <v>2.1599999999999997</v>
      </c>
      <c r="Q11" s="73"/>
    </row>
    <row r="12" spans="1:17" x14ac:dyDescent="0.25">
      <c r="A12" s="28"/>
      <c r="B12" s="17"/>
      <c r="C12" s="27" t="s">
        <v>507</v>
      </c>
      <c r="D12" s="17"/>
      <c r="E12" s="17"/>
      <c r="F12" s="18"/>
      <c r="G12" s="18"/>
      <c r="H12" s="18"/>
      <c r="I12" s="18">
        <v>50</v>
      </c>
      <c r="Q12" s="73"/>
    </row>
    <row r="13" spans="1:17" ht="21" customHeight="1" x14ac:dyDescent="0.25">
      <c r="A13" s="28"/>
      <c r="B13" s="17"/>
      <c r="C13" s="17"/>
      <c r="D13" s="27" t="s">
        <v>202</v>
      </c>
      <c r="E13" s="17"/>
      <c r="F13" s="18"/>
      <c r="G13" s="18"/>
      <c r="H13" s="30" t="s">
        <v>217</v>
      </c>
      <c r="I13" s="31">
        <f>SUM(I4:I12)</f>
        <v>426.72415000000012</v>
      </c>
      <c r="M13" s="71"/>
      <c r="N13" s="72"/>
      <c r="O13" s="72"/>
      <c r="P13" s="72"/>
      <c r="Q13" s="72"/>
    </row>
    <row r="14" spans="1:17" ht="26.25" x14ac:dyDescent="0.25">
      <c r="A14" s="28">
        <v>2</v>
      </c>
      <c r="B14" s="6">
        <v>2.25</v>
      </c>
      <c r="C14" s="29" t="s">
        <v>228</v>
      </c>
      <c r="D14" s="17"/>
      <c r="E14" s="17"/>
      <c r="F14" s="17"/>
      <c r="G14" s="17"/>
      <c r="H14" s="17"/>
      <c r="I14" s="17"/>
      <c r="M14" s="71"/>
      <c r="N14" s="72"/>
      <c r="O14" s="72"/>
      <c r="P14" s="72"/>
      <c r="Q14" s="72"/>
    </row>
    <row r="15" spans="1:17" x14ac:dyDescent="0.25">
      <c r="A15" s="28"/>
      <c r="B15" s="17"/>
      <c r="C15" s="17" t="s">
        <v>388</v>
      </c>
      <c r="D15" s="17" t="s">
        <v>202</v>
      </c>
      <c r="E15" s="17"/>
      <c r="F15" s="17"/>
      <c r="G15" s="17"/>
      <c r="H15" s="61"/>
      <c r="I15" s="17">
        <v>376.72</v>
      </c>
      <c r="M15" s="71"/>
      <c r="N15" s="72"/>
      <c r="O15" s="72"/>
      <c r="P15" s="72"/>
      <c r="Q15" s="72"/>
    </row>
    <row r="16" spans="1:17" x14ac:dyDescent="0.25">
      <c r="A16" s="28"/>
      <c r="B16" s="17"/>
      <c r="C16" s="17" t="s">
        <v>390</v>
      </c>
      <c r="D16" s="17" t="s">
        <v>202</v>
      </c>
      <c r="E16" s="17"/>
      <c r="F16" s="17"/>
      <c r="G16" s="17"/>
      <c r="H16" s="61"/>
      <c r="I16" s="17">
        <v>-23.98</v>
      </c>
      <c r="M16" s="71"/>
      <c r="N16" s="72"/>
      <c r="O16" s="72"/>
      <c r="P16" s="72"/>
      <c r="Q16" s="72"/>
    </row>
    <row r="17" spans="1:17" x14ac:dyDescent="0.25">
      <c r="A17" s="28"/>
      <c r="B17" s="17"/>
      <c r="C17" s="17" t="s">
        <v>391</v>
      </c>
      <c r="D17" s="17" t="s">
        <v>202</v>
      </c>
      <c r="E17" s="17"/>
      <c r="F17" s="17"/>
      <c r="G17" s="17"/>
      <c r="H17" s="61"/>
      <c r="I17" s="17">
        <v>-60.61</v>
      </c>
      <c r="M17" s="71"/>
      <c r="N17" s="72"/>
      <c r="O17" s="72"/>
      <c r="P17" s="72"/>
      <c r="Q17" s="72"/>
    </row>
    <row r="18" spans="1:17" x14ac:dyDescent="0.25">
      <c r="A18" s="28"/>
      <c r="B18" s="17"/>
      <c r="C18" s="17" t="s">
        <v>361</v>
      </c>
      <c r="D18" s="17" t="s">
        <v>202</v>
      </c>
      <c r="E18" s="17"/>
      <c r="F18" s="17"/>
      <c r="G18" s="17"/>
      <c r="H18" s="61"/>
      <c r="I18" s="17">
        <v>-8.7319999999999993</v>
      </c>
      <c r="M18" s="71"/>
      <c r="N18" s="72"/>
      <c r="O18" s="72"/>
      <c r="P18" s="72"/>
      <c r="Q18" s="72"/>
    </row>
    <row r="19" spans="1:17" x14ac:dyDescent="0.25">
      <c r="A19" s="28"/>
      <c r="B19" s="17"/>
      <c r="C19" s="17"/>
      <c r="D19" s="17" t="s">
        <v>202</v>
      </c>
      <c r="E19" s="17"/>
      <c r="F19" s="17"/>
      <c r="G19" s="17"/>
      <c r="H19" s="61"/>
      <c r="I19" s="17">
        <v>-2.16</v>
      </c>
      <c r="M19" s="71"/>
      <c r="N19" s="72"/>
      <c r="O19" s="72"/>
      <c r="P19" s="72"/>
      <c r="Q19" s="72"/>
    </row>
    <row r="20" spans="1:17" x14ac:dyDescent="0.25">
      <c r="A20" s="28"/>
      <c r="B20" s="17"/>
      <c r="C20" s="17"/>
      <c r="D20" s="17"/>
      <c r="E20" s="17"/>
      <c r="F20" s="17"/>
      <c r="G20" s="17"/>
      <c r="H20" s="61"/>
      <c r="I20" s="17">
        <v>19</v>
      </c>
      <c r="M20" s="71"/>
      <c r="N20" s="72"/>
      <c r="O20" s="72"/>
      <c r="P20" s="72"/>
      <c r="Q20" s="72"/>
    </row>
    <row r="21" spans="1:17" ht="21" customHeight="1" x14ac:dyDescent="0.25">
      <c r="A21" s="28"/>
      <c r="B21" s="17"/>
      <c r="C21" s="17"/>
      <c r="D21" s="27" t="s">
        <v>202</v>
      </c>
      <c r="E21" s="17"/>
      <c r="F21" s="17"/>
      <c r="G21" s="17"/>
      <c r="H21" s="27" t="s">
        <v>217</v>
      </c>
      <c r="I21" s="31">
        <f>SUM(I15:I20)</f>
        <v>300.238</v>
      </c>
      <c r="M21" s="71"/>
      <c r="N21" s="72"/>
      <c r="O21" s="72"/>
      <c r="P21" s="72"/>
      <c r="Q21" s="72"/>
    </row>
    <row r="22" spans="1:17" ht="26.25" x14ac:dyDescent="0.25">
      <c r="A22" s="28">
        <v>3</v>
      </c>
      <c r="B22" s="6">
        <v>2.27</v>
      </c>
      <c r="C22" s="29" t="s">
        <v>432</v>
      </c>
      <c r="D22" s="27"/>
      <c r="E22" s="27"/>
      <c r="F22" s="27"/>
      <c r="G22" s="27"/>
      <c r="H22" s="27"/>
      <c r="I22" s="27"/>
      <c r="Q22" s="73"/>
    </row>
    <row r="23" spans="1:17" ht="15" customHeight="1" x14ac:dyDescent="0.25">
      <c r="A23" s="28"/>
      <c r="B23" s="27"/>
      <c r="C23" s="27" t="s">
        <v>243</v>
      </c>
      <c r="D23" s="17" t="s">
        <v>202</v>
      </c>
      <c r="E23" s="17">
        <v>1</v>
      </c>
      <c r="F23" s="17">
        <v>23.989000000000001</v>
      </c>
      <c r="G23" s="17">
        <v>10</v>
      </c>
      <c r="H23" s="17">
        <v>0.15</v>
      </c>
      <c r="I23" s="32">
        <f>E23*F23*G23*H23</f>
        <v>35.983499999999999</v>
      </c>
      <c r="J23" s="60"/>
      <c r="K23" s="59"/>
    </row>
    <row r="24" spans="1:17" x14ac:dyDescent="0.25">
      <c r="A24" s="28"/>
      <c r="B24" s="27"/>
      <c r="C24" s="27"/>
      <c r="D24" s="17"/>
      <c r="E24" s="17">
        <v>1</v>
      </c>
      <c r="F24" s="17">
        <v>16.242999999999999</v>
      </c>
      <c r="G24" s="17">
        <v>10</v>
      </c>
      <c r="H24" s="17">
        <v>0.15</v>
      </c>
      <c r="I24" s="32">
        <f>E24*F24*G24*H24</f>
        <v>24.364499999999996</v>
      </c>
      <c r="J24" s="60"/>
      <c r="K24" s="59"/>
    </row>
    <row r="25" spans="1:17" x14ac:dyDescent="0.25">
      <c r="A25" s="28"/>
      <c r="B25" s="27"/>
      <c r="C25" s="27" t="s">
        <v>507</v>
      </c>
      <c r="D25" s="17"/>
      <c r="E25" s="17"/>
      <c r="F25" s="17"/>
      <c r="G25" s="17"/>
      <c r="H25" s="17"/>
      <c r="I25" s="32">
        <v>20</v>
      </c>
      <c r="J25" s="60"/>
      <c r="K25" s="59"/>
    </row>
    <row r="26" spans="1:17" ht="22.5" customHeight="1" x14ac:dyDescent="0.25">
      <c r="A26" s="28"/>
      <c r="B26" s="17"/>
      <c r="C26" s="17"/>
      <c r="D26" s="27" t="s">
        <v>3</v>
      </c>
      <c r="E26" s="27"/>
      <c r="F26" s="27"/>
      <c r="G26" s="27"/>
      <c r="H26" s="27" t="s">
        <v>187</v>
      </c>
      <c r="I26" s="31">
        <f>SUM(I23:I25)</f>
        <v>80.347999999999999</v>
      </c>
      <c r="J26" s="60"/>
    </row>
    <row r="27" spans="1:17" ht="26.25" x14ac:dyDescent="0.25">
      <c r="A27" s="28">
        <v>4</v>
      </c>
      <c r="B27" s="6">
        <v>2.2799999999999998</v>
      </c>
      <c r="C27" s="29" t="s">
        <v>229</v>
      </c>
      <c r="D27" s="17"/>
      <c r="E27" s="17"/>
      <c r="F27" s="17"/>
      <c r="G27" s="17"/>
      <c r="H27" s="17"/>
      <c r="I27" s="17"/>
    </row>
    <row r="28" spans="1:17" x14ac:dyDescent="0.25">
      <c r="A28" s="28"/>
      <c r="B28" s="17"/>
      <c r="C28" s="17"/>
      <c r="D28" s="17" t="s">
        <v>186</v>
      </c>
      <c r="E28" s="17">
        <v>1</v>
      </c>
      <c r="F28" s="32">
        <v>50</v>
      </c>
      <c r="G28" s="32">
        <v>15</v>
      </c>
      <c r="H28" s="32"/>
      <c r="I28" s="32">
        <f>G28*F28*E28</f>
        <v>750</v>
      </c>
    </row>
    <row r="29" spans="1:17" ht="20.25" customHeight="1" x14ac:dyDescent="0.25">
      <c r="A29" s="28"/>
      <c r="B29" s="17"/>
      <c r="C29" s="17"/>
      <c r="D29" s="27" t="s">
        <v>186</v>
      </c>
      <c r="E29" s="17"/>
      <c r="F29" s="32"/>
      <c r="G29" s="32"/>
      <c r="H29" s="31" t="s">
        <v>217</v>
      </c>
      <c r="I29" s="31">
        <f>SUM(I28)</f>
        <v>750</v>
      </c>
    </row>
    <row r="30" spans="1:17" ht="37.5" customHeight="1" x14ac:dyDescent="0.25">
      <c r="A30" s="28">
        <v>5</v>
      </c>
      <c r="B30" s="6">
        <v>2.34</v>
      </c>
      <c r="C30" s="56" t="s">
        <v>6</v>
      </c>
      <c r="D30" s="17"/>
      <c r="E30" s="17"/>
      <c r="F30" s="32"/>
      <c r="G30" s="32"/>
      <c r="H30" s="31"/>
      <c r="I30" s="31"/>
    </row>
    <row r="31" spans="1:17" x14ac:dyDescent="0.25">
      <c r="A31" s="28"/>
      <c r="B31" s="17"/>
      <c r="C31" s="17" t="s">
        <v>389</v>
      </c>
      <c r="D31" s="17" t="s">
        <v>359</v>
      </c>
      <c r="E31" s="17">
        <v>1</v>
      </c>
      <c r="F31" s="32"/>
      <c r="G31" s="32"/>
      <c r="H31" s="31"/>
      <c r="I31" s="32">
        <v>190</v>
      </c>
    </row>
    <row r="32" spans="1:17" ht="20.25" customHeight="1" x14ac:dyDescent="0.25">
      <c r="A32" s="28"/>
      <c r="B32" s="17"/>
      <c r="C32" s="17"/>
      <c r="D32" s="27" t="s">
        <v>360</v>
      </c>
      <c r="E32" s="17"/>
      <c r="F32" s="32"/>
      <c r="G32" s="32"/>
      <c r="H32" s="31" t="s">
        <v>217</v>
      </c>
      <c r="I32" s="31">
        <f>SUM(I31)</f>
        <v>190</v>
      </c>
    </row>
    <row r="33" spans="1:11" ht="82.5" customHeight="1" x14ac:dyDescent="0.25">
      <c r="A33" s="130">
        <v>6</v>
      </c>
      <c r="B33" s="6" t="s">
        <v>433</v>
      </c>
      <c r="C33" s="3" t="s">
        <v>8</v>
      </c>
      <c r="D33" s="17"/>
      <c r="E33" s="17"/>
      <c r="F33" s="32"/>
      <c r="G33" s="32"/>
      <c r="H33" s="31"/>
      <c r="I33" s="31"/>
    </row>
    <row r="34" spans="1:11" ht="18.75" customHeight="1" x14ac:dyDescent="0.25">
      <c r="A34" s="131"/>
      <c r="B34" s="6"/>
      <c r="C34" s="3" t="s">
        <v>387</v>
      </c>
      <c r="D34" s="17" t="s">
        <v>9</v>
      </c>
      <c r="E34" s="17">
        <v>1</v>
      </c>
      <c r="F34" s="32">
        <v>12.5</v>
      </c>
      <c r="G34" s="32">
        <v>42</v>
      </c>
      <c r="H34" s="31"/>
      <c r="I34" s="32">
        <f>E34*F34*G34</f>
        <v>525</v>
      </c>
    </row>
    <row r="35" spans="1:11" ht="19.5" customHeight="1" x14ac:dyDescent="0.25">
      <c r="A35" s="131"/>
      <c r="B35" s="6"/>
      <c r="C35" s="3" t="s">
        <v>357</v>
      </c>
      <c r="D35" s="17"/>
      <c r="E35" s="17">
        <v>4</v>
      </c>
      <c r="F35" s="18">
        <v>2.1</v>
      </c>
      <c r="G35" s="18">
        <v>2.4</v>
      </c>
      <c r="H35" s="31"/>
      <c r="I35" s="32">
        <f t="shared" ref="I35:I38" si="1">E35*F35*G35</f>
        <v>20.16</v>
      </c>
    </row>
    <row r="36" spans="1:11" ht="19.5" customHeight="1" x14ac:dyDescent="0.25">
      <c r="A36" s="131"/>
      <c r="B36" s="6"/>
      <c r="C36" s="3" t="s">
        <v>358</v>
      </c>
      <c r="D36" s="17"/>
      <c r="E36" s="17">
        <v>16</v>
      </c>
      <c r="F36" s="18">
        <v>2.8</v>
      </c>
      <c r="G36" s="18">
        <v>3</v>
      </c>
      <c r="H36" s="31"/>
      <c r="I36" s="32">
        <f t="shared" si="1"/>
        <v>134.39999999999998</v>
      </c>
    </row>
    <row r="37" spans="1:11" ht="19.5" customHeight="1" x14ac:dyDescent="0.25">
      <c r="A37" s="131"/>
      <c r="B37" s="6"/>
      <c r="C37" s="3"/>
      <c r="D37" s="17"/>
      <c r="E37" s="17">
        <v>3</v>
      </c>
      <c r="F37" s="18">
        <v>1.2</v>
      </c>
      <c r="G37" s="18">
        <v>1.2</v>
      </c>
      <c r="H37" s="31"/>
      <c r="I37" s="32">
        <f t="shared" si="1"/>
        <v>4.3199999999999994</v>
      </c>
    </row>
    <row r="38" spans="1:11" ht="19.5" customHeight="1" x14ac:dyDescent="0.25">
      <c r="A38" s="131"/>
      <c r="B38" s="6"/>
      <c r="C38" s="3"/>
      <c r="D38" s="17"/>
      <c r="E38" s="17">
        <v>2</v>
      </c>
      <c r="F38" s="18">
        <v>2.8</v>
      </c>
      <c r="G38" s="18">
        <v>3.3</v>
      </c>
      <c r="H38" s="31"/>
      <c r="I38" s="32">
        <f t="shared" si="1"/>
        <v>18.479999999999997</v>
      </c>
    </row>
    <row r="39" spans="1:11" ht="19.5" customHeight="1" x14ac:dyDescent="0.25">
      <c r="A39" s="132"/>
      <c r="B39" s="6"/>
      <c r="C39" s="3"/>
      <c r="D39" s="27" t="s">
        <v>186</v>
      </c>
      <c r="E39" s="17"/>
      <c r="F39" s="32"/>
      <c r="G39" s="32"/>
      <c r="H39" s="31" t="s">
        <v>187</v>
      </c>
      <c r="I39" s="31">
        <f>SUM(I34:I38)</f>
        <v>702.36</v>
      </c>
    </row>
    <row r="40" spans="1:11" ht="63" customHeight="1" x14ac:dyDescent="0.25">
      <c r="A40" s="130">
        <v>7</v>
      </c>
      <c r="B40" s="6" t="s">
        <v>10</v>
      </c>
      <c r="C40" s="3" t="s">
        <v>11</v>
      </c>
      <c r="D40" s="27"/>
      <c r="E40" s="27"/>
      <c r="F40" s="27"/>
      <c r="G40" s="27"/>
      <c r="H40" s="27"/>
      <c r="I40" s="31"/>
      <c r="J40" s="59"/>
    </row>
    <row r="41" spans="1:11" ht="13.5" customHeight="1" x14ac:dyDescent="0.25">
      <c r="A41" s="131"/>
      <c r="B41" s="6"/>
      <c r="C41" s="3" t="s">
        <v>272</v>
      </c>
      <c r="D41" s="17" t="s">
        <v>202</v>
      </c>
      <c r="E41" s="17">
        <v>1</v>
      </c>
      <c r="F41" s="17">
        <v>23.989000000000001</v>
      </c>
      <c r="G41" s="17">
        <v>10</v>
      </c>
      <c r="H41" s="17">
        <v>0.1</v>
      </c>
      <c r="I41" s="32">
        <f>E41*F41*G41*H41</f>
        <v>23.989000000000004</v>
      </c>
      <c r="J41" s="59"/>
    </row>
    <row r="42" spans="1:11" x14ac:dyDescent="0.25">
      <c r="A42" s="131"/>
      <c r="B42" s="27"/>
      <c r="C42" s="17" t="s">
        <v>273</v>
      </c>
      <c r="D42" s="27"/>
      <c r="E42" s="17">
        <v>1</v>
      </c>
      <c r="F42" s="17">
        <v>16.242999999999999</v>
      </c>
      <c r="G42" s="17">
        <v>10</v>
      </c>
      <c r="H42" s="17">
        <v>0.1</v>
      </c>
      <c r="I42" s="32">
        <f>E42*F42*G42*H42</f>
        <v>16.242999999999999</v>
      </c>
    </row>
    <row r="43" spans="1:11" x14ac:dyDescent="0.25">
      <c r="A43" s="131"/>
      <c r="B43" s="27"/>
      <c r="C43" s="17" t="s">
        <v>355</v>
      </c>
      <c r="D43" s="27"/>
      <c r="E43" s="17">
        <v>2</v>
      </c>
      <c r="F43" s="17">
        <v>1.85</v>
      </c>
      <c r="G43" s="17">
        <v>3.5</v>
      </c>
      <c r="H43" s="17">
        <v>0.1</v>
      </c>
      <c r="I43" s="32">
        <f>E43*F43*G43*H43</f>
        <v>1.2950000000000002</v>
      </c>
    </row>
    <row r="44" spans="1:11" x14ac:dyDescent="0.25">
      <c r="A44" s="131"/>
      <c r="B44" s="27"/>
      <c r="C44" s="27" t="s">
        <v>361</v>
      </c>
      <c r="D44" s="17"/>
      <c r="E44" s="17">
        <v>1</v>
      </c>
      <c r="F44" s="18">
        <v>2.5</v>
      </c>
      <c r="G44" s="18">
        <v>1.4</v>
      </c>
      <c r="H44" s="18">
        <v>0.1</v>
      </c>
      <c r="I44" s="18">
        <f>H44*G44*F44*E44</f>
        <v>0.35</v>
      </c>
    </row>
    <row r="45" spans="1:11" ht="18.75" customHeight="1" x14ac:dyDescent="0.25">
      <c r="A45" s="132"/>
      <c r="B45" s="27"/>
      <c r="C45" s="27"/>
      <c r="D45" s="27" t="s">
        <v>3</v>
      </c>
      <c r="E45" s="27"/>
      <c r="F45" s="31"/>
      <c r="G45" s="31"/>
      <c r="H45" s="31" t="s">
        <v>187</v>
      </c>
      <c r="I45" s="31">
        <f>SUM(I41:I44)</f>
        <v>41.877000000000002</v>
      </c>
      <c r="K45" s="54"/>
    </row>
    <row r="46" spans="1:11" ht="26.25" x14ac:dyDescent="0.25">
      <c r="A46" s="130">
        <v>8</v>
      </c>
      <c r="B46" s="21" t="s">
        <v>12</v>
      </c>
      <c r="C46" s="29" t="s">
        <v>207</v>
      </c>
      <c r="D46" s="17"/>
      <c r="E46" s="17"/>
      <c r="F46" s="17"/>
      <c r="G46" s="17"/>
      <c r="H46" s="17"/>
      <c r="I46" s="17"/>
    </row>
    <row r="47" spans="1:11" x14ac:dyDescent="0.25">
      <c r="A47" s="131"/>
      <c r="B47" s="17"/>
      <c r="C47" s="17" t="s">
        <v>208</v>
      </c>
      <c r="D47" s="17" t="s">
        <v>202</v>
      </c>
      <c r="E47" s="17">
        <v>4</v>
      </c>
      <c r="F47" s="18">
        <v>2.25</v>
      </c>
      <c r="G47" s="18">
        <v>2.5499999999999998</v>
      </c>
      <c r="H47" s="18">
        <v>0.1</v>
      </c>
      <c r="I47" s="18">
        <f>H47*G47*F47*E47</f>
        <v>2.2949999999999999</v>
      </c>
      <c r="K47" s="54"/>
    </row>
    <row r="48" spans="1:11" x14ac:dyDescent="0.25">
      <c r="A48" s="131"/>
      <c r="B48" s="17"/>
      <c r="C48" s="17" t="s">
        <v>209</v>
      </c>
      <c r="D48" s="17" t="s">
        <v>202</v>
      </c>
      <c r="E48" s="17">
        <v>16</v>
      </c>
      <c r="F48" s="18">
        <v>2.95</v>
      </c>
      <c r="G48" s="18">
        <v>3.15</v>
      </c>
      <c r="H48" s="18">
        <v>0.1</v>
      </c>
      <c r="I48" s="18">
        <f t="shared" ref="I48:I52" si="2">H48*G48*F48*E48</f>
        <v>14.868</v>
      </c>
      <c r="K48" s="54"/>
    </row>
    <row r="49" spans="1:11" x14ac:dyDescent="0.25">
      <c r="A49" s="131"/>
      <c r="B49" s="17"/>
      <c r="C49" s="17" t="s">
        <v>210</v>
      </c>
      <c r="D49" s="17" t="s">
        <v>202</v>
      </c>
      <c r="E49" s="17">
        <v>3</v>
      </c>
      <c r="F49" s="18">
        <v>1.35</v>
      </c>
      <c r="G49" s="18">
        <v>1.35</v>
      </c>
      <c r="H49" s="18">
        <v>0.1</v>
      </c>
      <c r="I49" s="18">
        <f t="shared" si="2"/>
        <v>0.54675000000000007</v>
      </c>
      <c r="K49" s="54"/>
    </row>
    <row r="50" spans="1:11" x14ac:dyDescent="0.25">
      <c r="A50" s="131"/>
      <c r="B50" s="17"/>
      <c r="C50" s="17" t="s">
        <v>211</v>
      </c>
      <c r="D50" s="17" t="s">
        <v>202</v>
      </c>
      <c r="E50" s="17">
        <v>2</v>
      </c>
      <c r="F50" s="18">
        <v>2.95</v>
      </c>
      <c r="G50" s="18">
        <v>3.45</v>
      </c>
      <c r="H50" s="18">
        <v>0.1</v>
      </c>
      <c r="I50" s="18">
        <f t="shared" si="2"/>
        <v>2.0355000000000003</v>
      </c>
      <c r="K50" s="54"/>
    </row>
    <row r="51" spans="1:11" x14ac:dyDescent="0.25">
      <c r="A51" s="131"/>
      <c r="B51" s="17"/>
      <c r="C51" s="17" t="s">
        <v>212</v>
      </c>
      <c r="D51" s="17" t="s">
        <v>202</v>
      </c>
      <c r="E51" s="17">
        <v>2</v>
      </c>
      <c r="F51" s="18">
        <v>35.520000000000003</v>
      </c>
      <c r="G51" s="18">
        <v>0.4</v>
      </c>
      <c r="H51" s="18">
        <v>7.4999999999999997E-2</v>
      </c>
      <c r="I51" s="18">
        <f t="shared" si="2"/>
        <v>2.1312000000000002</v>
      </c>
      <c r="K51" s="54"/>
    </row>
    <row r="52" spans="1:11" x14ac:dyDescent="0.25">
      <c r="A52" s="131"/>
      <c r="B52" s="17"/>
      <c r="C52" s="17" t="s">
        <v>213</v>
      </c>
      <c r="D52" s="17" t="s">
        <v>202</v>
      </c>
      <c r="E52" s="17">
        <v>3</v>
      </c>
      <c r="F52" s="18">
        <v>9.6999999999999993</v>
      </c>
      <c r="G52" s="18">
        <v>0.4</v>
      </c>
      <c r="H52" s="18">
        <v>7.4999999999999997E-2</v>
      </c>
      <c r="I52" s="18">
        <f t="shared" si="2"/>
        <v>0.873</v>
      </c>
      <c r="K52" s="54"/>
    </row>
    <row r="53" spans="1:11" x14ac:dyDescent="0.25">
      <c r="A53" s="131"/>
      <c r="B53" s="17"/>
      <c r="C53" s="17" t="s">
        <v>267</v>
      </c>
      <c r="D53" s="17" t="s">
        <v>202</v>
      </c>
      <c r="E53" s="17">
        <v>1</v>
      </c>
      <c r="F53" s="18">
        <v>3.516</v>
      </c>
      <c r="G53" s="18">
        <v>0.95599999999999996</v>
      </c>
      <c r="H53" s="18">
        <v>0.1</v>
      </c>
      <c r="I53" s="18">
        <f>H53*G53*F53*E53</f>
        <v>0.33612960000000003</v>
      </c>
      <c r="K53" s="54"/>
    </row>
    <row r="54" spans="1:11" x14ac:dyDescent="0.25">
      <c r="A54" s="131"/>
      <c r="B54" s="17"/>
      <c r="C54" s="17" t="s">
        <v>214</v>
      </c>
      <c r="D54" s="17" t="s">
        <v>202</v>
      </c>
      <c r="E54" s="17">
        <v>1</v>
      </c>
      <c r="F54" s="18">
        <v>3.593</v>
      </c>
      <c r="G54" s="18">
        <v>0.95599999999999996</v>
      </c>
      <c r="H54" s="18">
        <v>0.1</v>
      </c>
      <c r="I54" s="18">
        <f t="shared" ref="I54:I57" si="3">H54*G54*F54*E54</f>
        <v>0.34349080000000004</v>
      </c>
      <c r="K54" s="54"/>
    </row>
    <row r="55" spans="1:11" x14ac:dyDescent="0.25">
      <c r="A55" s="131"/>
      <c r="B55" s="17"/>
      <c r="C55" s="17" t="s">
        <v>266</v>
      </c>
      <c r="D55" s="17" t="s">
        <v>202</v>
      </c>
      <c r="E55" s="17">
        <v>1</v>
      </c>
      <c r="F55" s="18">
        <v>1.327</v>
      </c>
      <c r="G55" s="18">
        <v>0.61</v>
      </c>
      <c r="H55" s="18">
        <v>0.1</v>
      </c>
      <c r="I55" s="18">
        <f t="shared" si="3"/>
        <v>8.0946999999999991E-2</v>
      </c>
      <c r="K55" s="54"/>
    </row>
    <row r="56" spans="1:11" x14ac:dyDescent="0.25">
      <c r="A56" s="131"/>
      <c r="B56" s="17"/>
      <c r="C56" s="17" t="s">
        <v>214</v>
      </c>
      <c r="D56" s="17" t="s">
        <v>202</v>
      </c>
      <c r="E56" s="17">
        <v>1</v>
      </c>
      <c r="F56" s="18">
        <v>1.6850000000000001</v>
      </c>
      <c r="G56" s="18">
        <v>0.97</v>
      </c>
      <c r="H56" s="18">
        <v>0.1</v>
      </c>
      <c r="I56" s="18">
        <f t="shared" si="3"/>
        <v>0.16344500000000001</v>
      </c>
      <c r="K56" s="54"/>
    </row>
    <row r="57" spans="1:11" x14ac:dyDescent="0.25">
      <c r="A57" s="131"/>
      <c r="B57" s="17"/>
      <c r="C57" s="27" t="s">
        <v>362</v>
      </c>
      <c r="D57" s="17" t="s">
        <v>202</v>
      </c>
      <c r="E57" s="17">
        <v>1</v>
      </c>
      <c r="F57" s="18">
        <v>2.65</v>
      </c>
      <c r="G57" s="18">
        <v>1.55</v>
      </c>
      <c r="H57" s="18">
        <v>7.4999999999999997E-2</v>
      </c>
      <c r="I57" s="18">
        <f t="shared" si="3"/>
        <v>0.30806249999999996</v>
      </c>
      <c r="K57" s="54"/>
    </row>
    <row r="58" spans="1:11" x14ac:dyDescent="0.25">
      <c r="A58" s="131"/>
      <c r="B58" s="17"/>
      <c r="C58" s="3" t="s">
        <v>272</v>
      </c>
      <c r="D58" s="17" t="s">
        <v>202</v>
      </c>
      <c r="E58" s="17">
        <v>1</v>
      </c>
      <c r="F58" s="17">
        <v>23.989000000000001</v>
      </c>
      <c r="G58" s="17">
        <v>10</v>
      </c>
      <c r="H58" s="17">
        <v>0.1</v>
      </c>
      <c r="I58" s="32">
        <f>E58*F58*G58*H58</f>
        <v>23.989000000000004</v>
      </c>
      <c r="K58" s="54"/>
    </row>
    <row r="59" spans="1:11" x14ac:dyDescent="0.25">
      <c r="A59" s="131"/>
      <c r="B59" s="17"/>
      <c r="C59" s="17" t="s">
        <v>273</v>
      </c>
      <c r="D59" s="27"/>
      <c r="E59" s="17">
        <v>1</v>
      </c>
      <c r="F59" s="17">
        <v>16.242999999999999</v>
      </c>
      <c r="G59" s="17">
        <v>10</v>
      </c>
      <c r="H59" s="17">
        <v>0.1</v>
      </c>
      <c r="I59" s="32">
        <f>E59*F59*G59*H59</f>
        <v>16.242999999999999</v>
      </c>
      <c r="K59" s="54"/>
    </row>
    <row r="60" spans="1:11" x14ac:dyDescent="0.25">
      <c r="A60" s="131"/>
      <c r="B60" s="17"/>
      <c r="C60" s="17" t="s">
        <v>355</v>
      </c>
      <c r="D60" s="27"/>
      <c r="E60" s="17">
        <v>2</v>
      </c>
      <c r="F60" s="17">
        <v>1.85</v>
      </c>
      <c r="G60" s="17">
        <v>3.5</v>
      </c>
      <c r="H60" s="17">
        <v>0.1</v>
      </c>
      <c r="I60" s="32">
        <f>E60*F60*G60*H60</f>
        <v>1.2950000000000002</v>
      </c>
      <c r="K60" s="54"/>
    </row>
    <row r="61" spans="1:11" ht="18.75" customHeight="1" x14ac:dyDescent="0.25">
      <c r="A61" s="132"/>
      <c r="B61" s="17"/>
      <c r="C61" s="17"/>
      <c r="D61" s="27" t="s">
        <v>202</v>
      </c>
      <c r="E61" s="17"/>
      <c r="F61" s="18"/>
      <c r="G61" s="18"/>
      <c r="H61" s="30" t="s">
        <v>217</v>
      </c>
      <c r="I61" s="31">
        <f>SUM(I47:I60)</f>
        <v>65.508524899999998</v>
      </c>
      <c r="K61" s="54"/>
    </row>
    <row r="62" spans="1:11" ht="41.25" customHeight="1" x14ac:dyDescent="0.25">
      <c r="A62" s="28">
        <v>9</v>
      </c>
      <c r="B62" s="6" t="s">
        <v>14</v>
      </c>
      <c r="C62" s="3" t="s">
        <v>15</v>
      </c>
      <c r="D62" s="17"/>
      <c r="E62" s="17"/>
      <c r="F62" s="18"/>
      <c r="G62" s="18"/>
      <c r="H62" s="30"/>
      <c r="I62" s="31">
        <v>0</v>
      </c>
    </row>
    <row r="63" spans="1:11" ht="27" customHeight="1" x14ac:dyDescent="0.25">
      <c r="A63" s="28">
        <v>10</v>
      </c>
      <c r="B63" s="75" t="s">
        <v>16</v>
      </c>
      <c r="C63" s="74" t="s">
        <v>363</v>
      </c>
      <c r="D63" s="17"/>
      <c r="E63" s="17"/>
      <c r="F63" s="18"/>
      <c r="G63" s="18"/>
      <c r="H63" s="30"/>
      <c r="I63" s="31">
        <v>0</v>
      </c>
    </row>
    <row r="64" spans="1:11" ht="36" customHeight="1" x14ac:dyDescent="0.25">
      <c r="A64" s="130">
        <v>11</v>
      </c>
      <c r="B64" s="37" t="s">
        <v>17</v>
      </c>
      <c r="C64" s="29" t="s">
        <v>230</v>
      </c>
      <c r="D64" s="17"/>
      <c r="E64" s="17"/>
      <c r="F64" s="17"/>
      <c r="G64" s="17"/>
      <c r="H64" s="17"/>
      <c r="I64" s="17"/>
    </row>
    <row r="65" spans="1:11" x14ac:dyDescent="0.25">
      <c r="A65" s="131"/>
      <c r="B65" s="17"/>
      <c r="C65" s="29" t="s">
        <v>231</v>
      </c>
      <c r="D65" s="17"/>
      <c r="E65" s="17"/>
      <c r="F65" s="17"/>
      <c r="G65" s="17"/>
      <c r="H65" s="17"/>
      <c r="I65" s="17"/>
    </row>
    <row r="66" spans="1:11" x14ac:dyDescent="0.25">
      <c r="A66" s="131"/>
      <c r="B66" s="17"/>
      <c r="C66" s="17" t="s">
        <v>208</v>
      </c>
      <c r="D66" s="17" t="s">
        <v>202</v>
      </c>
      <c r="E66" s="17">
        <v>4</v>
      </c>
      <c r="F66" s="18">
        <f>2*(2.25+2.55)</f>
        <v>9.6</v>
      </c>
      <c r="G66" s="18"/>
      <c r="H66" s="18">
        <v>0.1</v>
      </c>
      <c r="I66" s="18">
        <f>E66*F66*H66</f>
        <v>3.84</v>
      </c>
    </row>
    <row r="67" spans="1:11" x14ac:dyDescent="0.25">
      <c r="A67" s="131"/>
      <c r="B67" s="17"/>
      <c r="C67" s="17" t="s">
        <v>209</v>
      </c>
      <c r="D67" s="17" t="s">
        <v>202</v>
      </c>
      <c r="E67" s="17">
        <v>16</v>
      </c>
      <c r="F67" s="18">
        <f>2*(2.95+3.15)</f>
        <v>12.2</v>
      </c>
      <c r="G67" s="18"/>
      <c r="H67" s="18">
        <v>0.1</v>
      </c>
      <c r="I67" s="18">
        <f t="shared" ref="I67:I71" si="4">E67*F67*H67</f>
        <v>19.52</v>
      </c>
    </row>
    <row r="68" spans="1:11" x14ac:dyDescent="0.25">
      <c r="A68" s="131"/>
      <c r="B68" s="17"/>
      <c r="C68" s="17" t="s">
        <v>210</v>
      </c>
      <c r="D68" s="17" t="s">
        <v>202</v>
      </c>
      <c r="E68" s="17">
        <v>3</v>
      </c>
      <c r="F68" s="18">
        <f>2*(1.35+1.35)</f>
        <v>5.4</v>
      </c>
      <c r="G68" s="18"/>
      <c r="H68" s="18">
        <v>0.1</v>
      </c>
      <c r="I68" s="18">
        <f t="shared" si="4"/>
        <v>1.6200000000000003</v>
      </c>
    </row>
    <row r="69" spans="1:11" x14ac:dyDescent="0.25">
      <c r="A69" s="131"/>
      <c r="B69" s="17"/>
      <c r="C69" s="17" t="s">
        <v>211</v>
      </c>
      <c r="D69" s="17" t="s">
        <v>202</v>
      </c>
      <c r="E69" s="17">
        <v>2</v>
      </c>
      <c r="F69" s="18">
        <f>2*(2.95+3.45)</f>
        <v>12.8</v>
      </c>
      <c r="G69" s="18"/>
      <c r="H69" s="18">
        <v>0.1</v>
      </c>
      <c r="I69" s="18">
        <f t="shared" si="4"/>
        <v>2.5600000000000005</v>
      </c>
    </row>
    <row r="70" spans="1:11" x14ac:dyDescent="0.25">
      <c r="A70" s="131"/>
      <c r="B70" s="17"/>
      <c r="C70" s="17" t="s">
        <v>212</v>
      </c>
      <c r="D70" s="17" t="s">
        <v>202</v>
      </c>
      <c r="E70" s="17">
        <v>4</v>
      </c>
      <c r="F70" s="18">
        <v>35.520000000000003</v>
      </c>
      <c r="G70" s="18"/>
      <c r="H70" s="18">
        <v>7.4999999999999997E-2</v>
      </c>
      <c r="I70" s="18">
        <f t="shared" si="4"/>
        <v>10.656000000000001</v>
      </c>
    </row>
    <row r="71" spans="1:11" x14ac:dyDescent="0.25">
      <c r="A71" s="131"/>
      <c r="B71" s="17"/>
      <c r="C71" s="17" t="s">
        <v>213</v>
      </c>
      <c r="D71" s="17" t="s">
        <v>202</v>
      </c>
      <c r="E71" s="17">
        <v>6</v>
      </c>
      <c r="F71" s="18">
        <v>9.6999999999999993</v>
      </c>
      <c r="G71" s="18"/>
      <c r="H71" s="18">
        <v>7.4999999999999997E-2</v>
      </c>
      <c r="I71" s="18">
        <f t="shared" si="4"/>
        <v>4.3649999999999993</v>
      </c>
    </row>
    <row r="72" spans="1:11" ht="22.5" customHeight="1" x14ac:dyDescent="0.25">
      <c r="A72" s="132"/>
      <c r="B72" s="17"/>
      <c r="C72" s="17"/>
      <c r="D72" s="17"/>
      <c r="E72" s="17"/>
      <c r="F72" s="18"/>
      <c r="G72" s="18"/>
      <c r="H72" s="30" t="s">
        <v>217</v>
      </c>
      <c r="I72" s="31">
        <f>SUM(I66:I71)</f>
        <v>42.561</v>
      </c>
    </row>
    <row r="73" spans="1:11" x14ac:dyDescent="0.25">
      <c r="A73" s="28">
        <v>12</v>
      </c>
      <c r="B73" s="26">
        <v>4.0999999999999996</v>
      </c>
      <c r="C73" s="29" t="s">
        <v>218</v>
      </c>
      <c r="D73" s="17" t="s">
        <v>9</v>
      </c>
      <c r="E73" s="17">
        <v>20</v>
      </c>
      <c r="F73" s="17">
        <v>3.55</v>
      </c>
      <c r="G73" s="17">
        <v>0.25</v>
      </c>
      <c r="H73" s="17"/>
      <c r="I73" s="17">
        <f>E73*F73*G73</f>
        <v>17.75</v>
      </c>
      <c r="K73" s="54"/>
    </row>
    <row r="74" spans="1:11" x14ac:dyDescent="0.25">
      <c r="A74" s="28"/>
      <c r="B74" s="26"/>
      <c r="C74" s="27"/>
      <c r="D74" s="17"/>
      <c r="E74" s="17">
        <v>3</v>
      </c>
      <c r="F74" s="17">
        <v>10</v>
      </c>
      <c r="G74" s="17">
        <v>0.25</v>
      </c>
      <c r="H74" s="17"/>
      <c r="I74" s="17">
        <f t="shared" ref="I74:I75" si="5">E74*F74*G74</f>
        <v>7.5</v>
      </c>
      <c r="K74" s="54"/>
    </row>
    <row r="75" spans="1:11" x14ac:dyDescent="0.25">
      <c r="A75" s="28"/>
      <c r="B75" s="26"/>
      <c r="C75" s="27" t="s">
        <v>290</v>
      </c>
      <c r="D75" s="17"/>
      <c r="E75" s="17">
        <v>1</v>
      </c>
      <c r="F75" s="17">
        <v>10.25</v>
      </c>
      <c r="G75" s="17">
        <v>0.25</v>
      </c>
      <c r="H75" s="17"/>
      <c r="I75" s="17">
        <f t="shared" si="5"/>
        <v>2.5625</v>
      </c>
      <c r="K75" s="54"/>
    </row>
    <row r="76" spans="1:11" ht="18.75" customHeight="1" x14ac:dyDescent="0.25">
      <c r="A76" s="28"/>
      <c r="B76" s="26"/>
      <c r="C76" s="27"/>
      <c r="D76" s="139" t="s">
        <v>217</v>
      </c>
      <c r="E76" s="140"/>
      <c r="F76" s="140"/>
      <c r="G76" s="140"/>
      <c r="H76" s="141"/>
      <c r="I76" s="31">
        <f>SUM(I73:I75)</f>
        <v>27.8125</v>
      </c>
      <c r="K76" s="54"/>
    </row>
    <row r="77" spans="1:11" ht="20.25" customHeight="1" x14ac:dyDescent="0.25">
      <c r="A77" s="28">
        <v>13</v>
      </c>
      <c r="B77" s="26">
        <v>4.13</v>
      </c>
      <c r="C77" s="29" t="s">
        <v>219</v>
      </c>
      <c r="D77" s="145" t="s">
        <v>220</v>
      </c>
      <c r="E77" s="146"/>
      <c r="F77" s="146"/>
      <c r="G77" s="147"/>
      <c r="H77" s="33" t="s">
        <v>187</v>
      </c>
      <c r="I77" s="31">
        <v>27.81</v>
      </c>
    </row>
    <row r="78" spans="1:11" x14ac:dyDescent="0.25">
      <c r="A78" s="28"/>
      <c r="B78" s="26"/>
      <c r="C78" s="27"/>
      <c r="D78" s="34"/>
      <c r="E78" s="35"/>
      <c r="F78" s="35"/>
      <c r="G78" s="35"/>
      <c r="H78" s="36"/>
      <c r="I78" s="31"/>
    </row>
    <row r="79" spans="1:11" ht="26.25" x14ac:dyDescent="0.25">
      <c r="A79" s="28">
        <v>14</v>
      </c>
      <c r="B79" s="28" t="s">
        <v>21</v>
      </c>
      <c r="C79" s="29" t="s">
        <v>232</v>
      </c>
      <c r="D79" s="17"/>
      <c r="E79" s="17"/>
      <c r="F79" s="17"/>
      <c r="G79" s="17"/>
      <c r="H79" s="17"/>
      <c r="I79" s="17"/>
    </row>
    <row r="80" spans="1:11" x14ac:dyDescent="0.25">
      <c r="A80" s="28"/>
      <c r="B80" s="26"/>
      <c r="C80" s="17" t="s">
        <v>233</v>
      </c>
      <c r="D80" s="17" t="s">
        <v>202</v>
      </c>
      <c r="E80" s="17">
        <v>4</v>
      </c>
      <c r="F80" s="18">
        <v>2.1</v>
      </c>
      <c r="G80" s="18">
        <v>2.4</v>
      </c>
      <c r="H80" s="18">
        <v>0.17499999999999999</v>
      </c>
      <c r="I80" s="32">
        <f>H80*G80*F80*E80</f>
        <v>3.528</v>
      </c>
    </row>
    <row r="81" spans="1:9" ht="25.5" customHeight="1" x14ac:dyDescent="0.25">
      <c r="A81" s="28"/>
      <c r="B81" s="26"/>
      <c r="C81" s="17" t="s">
        <v>234</v>
      </c>
      <c r="D81" s="17" t="s">
        <v>202</v>
      </c>
      <c r="E81" s="142" t="s">
        <v>261</v>
      </c>
      <c r="F81" s="143"/>
      <c r="G81" s="143"/>
      <c r="H81" s="144"/>
      <c r="I81" s="32">
        <v>1.633</v>
      </c>
    </row>
    <row r="82" spans="1:9" x14ac:dyDescent="0.25">
      <c r="A82" s="28"/>
      <c r="B82" s="26"/>
      <c r="C82" s="17" t="s">
        <v>235</v>
      </c>
      <c r="D82" s="17" t="s">
        <v>202</v>
      </c>
      <c r="E82" s="17">
        <v>4</v>
      </c>
      <c r="F82" s="18">
        <v>0.55000000000000004</v>
      </c>
      <c r="G82" s="18">
        <v>0.85</v>
      </c>
      <c r="H82" s="18">
        <v>0.2</v>
      </c>
      <c r="I82" s="32">
        <f>H82*G82*F82*E82</f>
        <v>0.37400000000000005</v>
      </c>
    </row>
    <row r="83" spans="1:9" x14ac:dyDescent="0.25">
      <c r="A83" s="28"/>
      <c r="B83" s="26"/>
      <c r="C83" s="17" t="s">
        <v>236</v>
      </c>
      <c r="D83" s="17" t="s">
        <v>202</v>
      </c>
      <c r="E83" s="17">
        <v>16</v>
      </c>
      <c r="F83" s="18">
        <v>2.8</v>
      </c>
      <c r="G83" s="18">
        <v>3</v>
      </c>
      <c r="H83" s="18">
        <v>0.22500000000000001</v>
      </c>
      <c r="I83" s="32">
        <f>H83*G83*F83*E83</f>
        <v>30.24</v>
      </c>
    </row>
    <row r="84" spans="1:9" ht="27.75" customHeight="1" x14ac:dyDescent="0.25">
      <c r="A84" s="28"/>
      <c r="B84" s="26"/>
      <c r="C84" s="17" t="s">
        <v>234</v>
      </c>
      <c r="D84" s="17" t="s">
        <v>202</v>
      </c>
      <c r="E84" s="142" t="s">
        <v>262</v>
      </c>
      <c r="F84" s="143"/>
      <c r="G84" s="143"/>
      <c r="H84" s="144"/>
      <c r="I84" s="32">
        <v>13.016</v>
      </c>
    </row>
    <row r="85" spans="1:9" x14ac:dyDescent="0.25">
      <c r="A85" s="28"/>
      <c r="B85" s="26"/>
      <c r="C85" s="17" t="s">
        <v>235</v>
      </c>
      <c r="D85" s="17" t="s">
        <v>202</v>
      </c>
      <c r="E85" s="17">
        <v>16</v>
      </c>
      <c r="F85" s="17">
        <v>0.55000000000000004</v>
      </c>
      <c r="G85" s="17">
        <v>0.85</v>
      </c>
      <c r="H85" s="18">
        <v>0.2</v>
      </c>
      <c r="I85" s="32">
        <f>H85*G85*F85*E85</f>
        <v>1.4960000000000002</v>
      </c>
    </row>
    <row r="86" spans="1:9" x14ac:dyDescent="0.25">
      <c r="A86" s="28"/>
      <c r="B86" s="26"/>
      <c r="C86" s="17" t="s">
        <v>237</v>
      </c>
      <c r="D86" s="17" t="s">
        <v>202</v>
      </c>
      <c r="E86" s="17">
        <v>3</v>
      </c>
      <c r="F86" s="18">
        <v>1.2</v>
      </c>
      <c r="G86" s="18">
        <v>1.2</v>
      </c>
      <c r="H86" s="18">
        <v>0.17499999999999999</v>
      </c>
      <c r="I86" s="32">
        <f>H86*G86*F86*E86</f>
        <v>0.75600000000000001</v>
      </c>
    </row>
    <row r="87" spans="1:9" ht="29.25" customHeight="1" x14ac:dyDescent="0.25">
      <c r="A87" s="28"/>
      <c r="B87" s="26"/>
      <c r="C87" s="17" t="s">
        <v>234</v>
      </c>
      <c r="D87" s="17" t="s">
        <v>202</v>
      </c>
      <c r="E87" s="142" t="s">
        <v>263</v>
      </c>
      <c r="F87" s="143"/>
      <c r="G87" s="143"/>
      <c r="H87" s="144"/>
      <c r="I87" s="32">
        <v>0.36</v>
      </c>
    </row>
    <row r="88" spans="1:9" x14ac:dyDescent="0.25">
      <c r="A88" s="28"/>
      <c r="B88" s="26"/>
      <c r="C88" s="17" t="s">
        <v>235</v>
      </c>
      <c r="D88" s="17" t="s">
        <v>202</v>
      </c>
      <c r="E88" s="17">
        <v>0</v>
      </c>
      <c r="F88" s="18">
        <v>0</v>
      </c>
      <c r="G88" s="18">
        <v>0</v>
      </c>
      <c r="H88" s="18">
        <v>0</v>
      </c>
      <c r="I88" s="32">
        <f>H88*G88*F88*E88</f>
        <v>0</v>
      </c>
    </row>
    <row r="89" spans="1:9" x14ac:dyDescent="0.25">
      <c r="A89" s="28"/>
      <c r="B89" s="26"/>
      <c r="C89" s="17" t="s">
        <v>238</v>
      </c>
      <c r="D89" s="17" t="s">
        <v>202</v>
      </c>
      <c r="E89" s="17">
        <v>2</v>
      </c>
      <c r="F89" s="18">
        <v>2.8</v>
      </c>
      <c r="G89" s="18">
        <v>3.3</v>
      </c>
      <c r="H89" s="18">
        <v>0.22500000000000001</v>
      </c>
      <c r="I89" s="32">
        <f>H89*G89*F89*E89</f>
        <v>4.1579999999999995</v>
      </c>
    </row>
    <row r="90" spans="1:9" ht="26.25" customHeight="1" x14ac:dyDescent="0.25">
      <c r="A90" s="28"/>
      <c r="B90" s="26"/>
      <c r="C90" s="17" t="s">
        <v>234</v>
      </c>
      <c r="D90" s="17" t="s">
        <v>202</v>
      </c>
      <c r="E90" s="136" t="s">
        <v>393</v>
      </c>
      <c r="F90" s="137"/>
      <c r="G90" s="137"/>
      <c r="H90" s="138"/>
      <c r="I90" s="86">
        <v>1.95</v>
      </c>
    </row>
    <row r="91" spans="1:9" x14ac:dyDescent="0.25">
      <c r="A91" s="28"/>
      <c r="B91" s="26"/>
      <c r="C91" s="17" t="s">
        <v>235</v>
      </c>
      <c r="D91" s="17" t="s">
        <v>202</v>
      </c>
      <c r="E91" s="17">
        <v>2</v>
      </c>
      <c r="F91" s="18">
        <v>0.85</v>
      </c>
      <c r="G91" s="18">
        <v>1.05</v>
      </c>
      <c r="H91" s="18">
        <v>0.2</v>
      </c>
      <c r="I91" s="32">
        <f>H91*G91*F91*E91</f>
        <v>0.35700000000000004</v>
      </c>
    </row>
    <row r="92" spans="1:9" x14ac:dyDescent="0.25">
      <c r="A92" s="28"/>
      <c r="B92" s="26"/>
      <c r="C92" s="17" t="s">
        <v>239</v>
      </c>
      <c r="D92" s="17" t="s">
        <v>202</v>
      </c>
      <c r="E92" s="17">
        <v>4</v>
      </c>
      <c r="F92" s="18">
        <v>0.45</v>
      </c>
      <c r="G92" s="18">
        <v>0.75</v>
      </c>
      <c r="H92" s="18">
        <v>0.4</v>
      </c>
      <c r="I92" s="32">
        <f t="shared" ref="I92:I95" si="6">H92*G92*F92*E92</f>
        <v>0.54000000000000015</v>
      </c>
    </row>
    <row r="93" spans="1:9" x14ac:dyDescent="0.25">
      <c r="A93" s="28"/>
      <c r="B93" s="26"/>
      <c r="C93" s="17" t="s">
        <v>240</v>
      </c>
      <c r="D93" s="17" t="s">
        <v>202</v>
      </c>
      <c r="E93" s="17">
        <v>16</v>
      </c>
      <c r="F93" s="18">
        <v>0.45</v>
      </c>
      <c r="G93" s="18">
        <v>0.75</v>
      </c>
      <c r="H93" s="18">
        <v>0.3</v>
      </c>
      <c r="I93" s="32">
        <f t="shared" si="6"/>
        <v>1.6199999999999999</v>
      </c>
    </row>
    <row r="94" spans="1:9" x14ac:dyDescent="0.25">
      <c r="A94" s="28"/>
      <c r="B94" s="26"/>
      <c r="C94" s="17" t="s">
        <v>241</v>
      </c>
      <c r="D94" s="17" t="s">
        <v>202</v>
      </c>
      <c r="E94" s="17">
        <v>4</v>
      </c>
      <c r="F94" s="18">
        <v>0.45</v>
      </c>
      <c r="G94" s="18">
        <v>0.75</v>
      </c>
      <c r="H94" s="18">
        <v>0.3</v>
      </c>
      <c r="I94" s="32">
        <f t="shared" si="6"/>
        <v>0.40499999999999997</v>
      </c>
    </row>
    <row r="95" spans="1:9" x14ac:dyDescent="0.25">
      <c r="A95" s="28"/>
      <c r="B95" s="26"/>
      <c r="C95" s="17" t="s">
        <v>242</v>
      </c>
      <c r="D95" s="17" t="s">
        <v>202</v>
      </c>
      <c r="E95" s="17">
        <v>3</v>
      </c>
      <c r="F95" s="18">
        <v>0.3</v>
      </c>
      <c r="G95" s="18">
        <v>0.3</v>
      </c>
      <c r="H95" s="18">
        <v>0.6</v>
      </c>
      <c r="I95" s="32">
        <f t="shared" si="6"/>
        <v>0.16200000000000001</v>
      </c>
    </row>
    <row r="96" spans="1:9" ht="21" customHeight="1" x14ac:dyDescent="0.25">
      <c r="A96" s="28"/>
      <c r="B96" s="26"/>
      <c r="C96" s="17"/>
      <c r="D96" s="27" t="s">
        <v>202</v>
      </c>
      <c r="E96" s="17"/>
      <c r="F96" s="17"/>
      <c r="G96" s="17"/>
      <c r="H96" s="27" t="s">
        <v>217</v>
      </c>
      <c r="I96" s="31">
        <f>SUM(I80:I95)</f>
        <v>60.594999999999999</v>
      </c>
    </row>
    <row r="97" spans="1:11" x14ac:dyDescent="0.25">
      <c r="A97" s="37">
        <v>15</v>
      </c>
      <c r="B97" s="17" t="s">
        <v>23</v>
      </c>
      <c r="C97" s="29" t="s">
        <v>194</v>
      </c>
      <c r="D97" s="17"/>
      <c r="E97" s="17"/>
      <c r="F97" s="17"/>
      <c r="G97" s="17"/>
      <c r="H97" s="17"/>
      <c r="I97" s="17"/>
    </row>
    <row r="98" spans="1:11" x14ac:dyDescent="0.25">
      <c r="A98" s="37"/>
      <c r="B98" s="17"/>
      <c r="C98" s="29" t="s">
        <v>364</v>
      </c>
      <c r="D98" s="17" t="s">
        <v>202</v>
      </c>
      <c r="E98" s="17">
        <v>24</v>
      </c>
      <c r="F98" s="17">
        <v>0.45</v>
      </c>
      <c r="G98" s="17">
        <v>0.75</v>
      </c>
      <c r="H98" s="17">
        <v>0.3</v>
      </c>
      <c r="I98" s="17">
        <f>E98*F98*G98*H98</f>
        <v>2.4300000000000002</v>
      </c>
    </row>
    <row r="99" spans="1:11" x14ac:dyDescent="0.25">
      <c r="A99" s="37"/>
      <c r="B99" s="17"/>
      <c r="C99" s="17" t="s">
        <v>365</v>
      </c>
      <c r="D99" s="17" t="s">
        <v>3</v>
      </c>
      <c r="E99" s="17">
        <v>24</v>
      </c>
      <c r="F99" s="17">
        <v>0.45</v>
      </c>
      <c r="G99" s="17">
        <v>0.75</v>
      </c>
      <c r="H99" s="17">
        <v>4.5</v>
      </c>
      <c r="I99" s="32">
        <f>E99*F99*G99*H99</f>
        <v>36.450000000000003</v>
      </c>
    </row>
    <row r="100" spans="1:11" ht="22.5" customHeight="1" x14ac:dyDescent="0.25">
      <c r="A100" s="37"/>
      <c r="B100" s="17"/>
      <c r="C100" s="17"/>
      <c r="D100" s="77" t="s">
        <v>202</v>
      </c>
      <c r="E100" s="76"/>
      <c r="F100" s="76"/>
      <c r="G100" s="76"/>
      <c r="H100" s="69" t="s">
        <v>187</v>
      </c>
      <c r="I100" s="31">
        <f>SUM(I98:I99)</f>
        <v>38.880000000000003</v>
      </c>
    </row>
    <row r="101" spans="1:11" x14ac:dyDescent="0.25">
      <c r="A101" s="37">
        <v>16</v>
      </c>
      <c r="B101" s="75">
        <v>5.3</v>
      </c>
      <c r="C101" s="29" t="s">
        <v>195</v>
      </c>
      <c r="D101" s="17"/>
      <c r="E101" s="17"/>
      <c r="F101" s="17"/>
      <c r="G101" s="17"/>
      <c r="H101" s="17"/>
      <c r="I101" s="17"/>
    </row>
    <row r="102" spans="1:11" x14ac:dyDescent="0.25">
      <c r="A102" s="37"/>
      <c r="B102" s="17"/>
      <c r="C102" s="29" t="s">
        <v>383</v>
      </c>
      <c r="D102" s="17" t="s">
        <v>202</v>
      </c>
      <c r="E102" s="17">
        <v>2</v>
      </c>
      <c r="F102" s="17">
        <v>40.924999999999997</v>
      </c>
      <c r="G102" s="17">
        <v>0.3</v>
      </c>
      <c r="H102" s="17">
        <v>0.45</v>
      </c>
      <c r="I102" s="32">
        <f>E102*F102*G102*H102</f>
        <v>11.049749999999998</v>
      </c>
      <c r="K102" s="54"/>
    </row>
    <row r="103" spans="1:11" x14ac:dyDescent="0.25">
      <c r="A103" s="37"/>
      <c r="B103" s="17"/>
      <c r="C103" s="29" t="s">
        <v>196</v>
      </c>
      <c r="D103" s="17" t="s">
        <v>202</v>
      </c>
      <c r="E103" s="17">
        <v>3</v>
      </c>
      <c r="F103" s="17">
        <v>10</v>
      </c>
      <c r="G103" s="17">
        <v>0.3</v>
      </c>
      <c r="H103" s="17">
        <v>0.45</v>
      </c>
      <c r="I103" s="32">
        <f t="shared" ref="I103:I104" si="7">E103*F103*G103*H103</f>
        <v>4.05</v>
      </c>
      <c r="K103" s="54"/>
    </row>
    <row r="104" spans="1:11" x14ac:dyDescent="0.25">
      <c r="A104" s="37"/>
      <c r="B104" s="17"/>
      <c r="C104" s="29" t="s">
        <v>197</v>
      </c>
      <c r="D104" s="17" t="s">
        <v>202</v>
      </c>
      <c r="E104" s="17">
        <v>24</v>
      </c>
      <c r="F104" s="17">
        <v>0.45</v>
      </c>
      <c r="G104" s="17">
        <v>0.45</v>
      </c>
      <c r="H104" s="17">
        <v>0.45</v>
      </c>
      <c r="I104" s="32">
        <f t="shared" si="7"/>
        <v>2.1870000000000003</v>
      </c>
      <c r="K104" s="54"/>
    </row>
    <row r="105" spans="1:11" x14ac:dyDescent="0.25">
      <c r="A105" s="37"/>
      <c r="B105" s="17"/>
      <c r="C105" s="17" t="s">
        <v>307</v>
      </c>
      <c r="D105" s="17" t="s">
        <v>3</v>
      </c>
      <c r="E105" s="17">
        <v>1</v>
      </c>
      <c r="F105" s="17">
        <v>42.5</v>
      </c>
      <c r="G105" s="17">
        <v>12.06</v>
      </c>
      <c r="H105" s="17">
        <v>0.15</v>
      </c>
      <c r="I105" s="32">
        <f>E105*F105*G105*H105</f>
        <v>76.882500000000007</v>
      </c>
      <c r="K105" s="54"/>
    </row>
    <row r="106" spans="1:11" x14ac:dyDescent="0.25">
      <c r="A106" s="37"/>
      <c r="B106" s="17"/>
      <c r="C106" s="17" t="s">
        <v>198</v>
      </c>
      <c r="D106" s="17" t="s">
        <v>3</v>
      </c>
      <c r="E106" s="17">
        <v>4</v>
      </c>
      <c r="F106" s="17">
        <v>10</v>
      </c>
      <c r="G106" s="17">
        <v>0.35</v>
      </c>
      <c r="H106" s="17">
        <v>0.45</v>
      </c>
      <c r="I106" s="32">
        <f>E106*F106*G106*H106</f>
        <v>6.3</v>
      </c>
      <c r="K106" s="54"/>
    </row>
    <row r="107" spans="1:11" x14ac:dyDescent="0.25">
      <c r="A107" s="37"/>
      <c r="B107" s="17"/>
      <c r="C107" s="17" t="s">
        <v>199</v>
      </c>
      <c r="D107" s="17" t="s">
        <v>3</v>
      </c>
      <c r="E107" s="17">
        <v>8</v>
      </c>
      <c r="F107" s="17">
        <v>10</v>
      </c>
      <c r="G107" s="17">
        <v>0.35</v>
      </c>
      <c r="H107" s="17">
        <v>0.45</v>
      </c>
      <c r="I107" s="32">
        <f>E107*F107*G107*H107</f>
        <v>12.6</v>
      </c>
      <c r="K107" s="54"/>
    </row>
    <row r="108" spans="1:11" x14ac:dyDescent="0.25">
      <c r="A108" s="37"/>
      <c r="B108" s="17"/>
      <c r="C108" s="17" t="s">
        <v>200</v>
      </c>
      <c r="D108" s="17" t="s">
        <v>3</v>
      </c>
      <c r="E108" s="17">
        <v>20</v>
      </c>
      <c r="F108" s="17">
        <v>3.55</v>
      </c>
      <c r="G108" s="17">
        <v>0.35</v>
      </c>
      <c r="H108" s="17">
        <v>0.45</v>
      </c>
      <c r="I108" s="32">
        <f>E108*F108*G108*H108</f>
        <v>11.182499999999999</v>
      </c>
      <c r="K108" s="54"/>
    </row>
    <row r="109" spans="1:11" x14ac:dyDescent="0.25">
      <c r="A109" s="37"/>
      <c r="B109" s="17"/>
      <c r="C109" s="17" t="s">
        <v>201</v>
      </c>
      <c r="D109" s="17" t="s">
        <v>202</v>
      </c>
      <c r="E109" s="17">
        <v>24</v>
      </c>
      <c r="F109" s="17">
        <v>0.45</v>
      </c>
      <c r="G109" s="17">
        <v>0.75</v>
      </c>
      <c r="H109" s="17">
        <v>0.45</v>
      </c>
      <c r="I109" s="32">
        <f>E109*F109*G109*H109</f>
        <v>3.6450000000000009</v>
      </c>
      <c r="K109" s="54"/>
    </row>
    <row r="110" spans="1:11" x14ac:dyDescent="0.25">
      <c r="A110" s="37"/>
      <c r="B110" s="17"/>
      <c r="C110" s="17" t="s">
        <v>244</v>
      </c>
      <c r="D110" s="17" t="s">
        <v>202</v>
      </c>
      <c r="E110" s="17">
        <v>2</v>
      </c>
      <c r="F110" s="18">
        <v>40.924999999999997</v>
      </c>
      <c r="G110" s="18">
        <v>0.25</v>
      </c>
      <c r="H110" s="18">
        <v>0.3</v>
      </c>
      <c r="I110" s="18">
        <f t="shared" ref="I110:I116" si="8">H110*G110*F110*E110</f>
        <v>6.138749999999999</v>
      </c>
      <c r="K110" s="54"/>
    </row>
    <row r="111" spans="1:11" x14ac:dyDescent="0.25">
      <c r="A111" s="37"/>
      <c r="B111" s="17"/>
      <c r="C111" s="17" t="s">
        <v>245</v>
      </c>
      <c r="D111" s="17" t="s">
        <v>202</v>
      </c>
      <c r="E111" s="17">
        <v>3</v>
      </c>
      <c r="F111" s="18">
        <v>10</v>
      </c>
      <c r="G111" s="18">
        <v>0.25</v>
      </c>
      <c r="H111" s="18">
        <v>0.3</v>
      </c>
      <c r="I111" s="18">
        <f t="shared" si="8"/>
        <v>2.25</v>
      </c>
      <c r="K111" s="54"/>
    </row>
    <row r="112" spans="1:11" x14ac:dyDescent="0.25">
      <c r="A112" s="37"/>
      <c r="B112" s="17"/>
      <c r="C112" s="17" t="s">
        <v>246</v>
      </c>
      <c r="D112" s="17" t="s">
        <v>202</v>
      </c>
      <c r="E112" s="17">
        <v>24</v>
      </c>
      <c r="F112" s="18">
        <v>0.45</v>
      </c>
      <c r="G112" s="18">
        <v>0.25</v>
      </c>
      <c r="H112" s="18">
        <v>0.3</v>
      </c>
      <c r="I112" s="18">
        <f t="shared" si="8"/>
        <v>0.81</v>
      </c>
      <c r="K112" s="54"/>
    </row>
    <row r="113" spans="1:11" x14ac:dyDescent="0.25">
      <c r="A113" s="37"/>
      <c r="B113" s="17"/>
      <c r="C113" s="17" t="s">
        <v>247</v>
      </c>
      <c r="D113" s="17" t="s">
        <v>202</v>
      </c>
      <c r="E113" s="17">
        <v>1</v>
      </c>
      <c r="F113" s="18">
        <v>3.45</v>
      </c>
      <c r="G113" s="18">
        <v>0.45</v>
      </c>
      <c r="H113" s="18">
        <v>8.7499999999999994E-2</v>
      </c>
      <c r="I113" s="18">
        <f t="shared" si="8"/>
        <v>0.13584375000000001</v>
      </c>
      <c r="K113" s="54"/>
    </row>
    <row r="114" spans="1:11" x14ac:dyDescent="0.25">
      <c r="A114" s="37"/>
      <c r="B114" s="17"/>
      <c r="C114" s="17" t="s">
        <v>248</v>
      </c>
      <c r="D114" s="17" t="s">
        <v>202</v>
      </c>
      <c r="E114" s="17">
        <v>12</v>
      </c>
      <c r="F114" s="18">
        <v>2.4</v>
      </c>
      <c r="G114" s="18">
        <v>0.45</v>
      </c>
      <c r="H114" s="18">
        <v>8.7499999999999994E-2</v>
      </c>
      <c r="I114" s="18">
        <f t="shared" si="8"/>
        <v>1.1339999999999999</v>
      </c>
      <c r="K114" s="54"/>
    </row>
    <row r="115" spans="1:11" x14ac:dyDescent="0.25">
      <c r="A115" s="37"/>
      <c r="B115" s="17"/>
      <c r="C115" s="17" t="s">
        <v>216</v>
      </c>
      <c r="D115" s="17" t="s">
        <v>202</v>
      </c>
      <c r="E115" s="17">
        <v>1</v>
      </c>
      <c r="F115" s="18">
        <v>1</v>
      </c>
      <c r="G115" s="18">
        <v>0.45</v>
      </c>
      <c r="H115" s="18">
        <v>8.7499999999999994E-2</v>
      </c>
      <c r="I115" s="18">
        <f t="shared" si="8"/>
        <v>3.9375E-2</v>
      </c>
      <c r="K115" s="54"/>
    </row>
    <row r="116" spans="1:11" x14ac:dyDescent="0.25">
      <c r="A116" s="37"/>
      <c r="B116" s="17"/>
      <c r="C116" s="17" t="s">
        <v>367</v>
      </c>
      <c r="D116" s="38" t="s">
        <v>202</v>
      </c>
      <c r="E116" s="17">
        <v>1</v>
      </c>
      <c r="F116" s="18">
        <v>3.8</v>
      </c>
      <c r="G116" s="18">
        <v>0.25</v>
      </c>
      <c r="H116" s="18">
        <v>0.25</v>
      </c>
      <c r="I116" s="18">
        <f t="shared" si="8"/>
        <v>0.23749999999999999</v>
      </c>
      <c r="K116" s="54"/>
    </row>
    <row r="117" spans="1:11" x14ac:dyDescent="0.25">
      <c r="A117" s="37"/>
      <c r="B117" s="17"/>
      <c r="C117" s="17" t="s">
        <v>507</v>
      </c>
      <c r="D117" s="111"/>
      <c r="E117" s="39"/>
      <c r="F117" s="112"/>
      <c r="G117" s="112"/>
      <c r="H117" s="113"/>
      <c r="I117" s="18">
        <v>10</v>
      </c>
      <c r="K117" s="54"/>
    </row>
    <row r="118" spans="1:11" ht="20.25" customHeight="1" x14ac:dyDescent="0.25">
      <c r="A118" s="37"/>
      <c r="B118" s="17"/>
      <c r="C118" s="17"/>
      <c r="D118" s="78" t="s">
        <v>202</v>
      </c>
      <c r="E118" s="76"/>
      <c r="F118" s="76"/>
      <c r="G118" s="76"/>
      <c r="H118" s="69" t="s">
        <v>187</v>
      </c>
      <c r="I118" s="31">
        <f>SUM(I102:I117)</f>
        <v>148.64221874999998</v>
      </c>
      <c r="K118" s="54"/>
    </row>
    <row r="119" spans="1:11" x14ac:dyDescent="0.25">
      <c r="A119" s="37">
        <v>17</v>
      </c>
      <c r="B119" s="17">
        <v>5.8</v>
      </c>
      <c r="C119" s="17" t="s">
        <v>351</v>
      </c>
      <c r="D119" s="41"/>
      <c r="E119" s="41"/>
      <c r="F119" s="41"/>
      <c r="G119" s="41"/>
      <c r="H119" s="41"/>
      <c r="I119" s="31">
        <v>0</v>
      </c>
    </row>
    <row r="120" spans="1:11" x14ac:dyDescent="0.25">
      <c r="A120" s="37"/>
      <c r="B120" s="17"/>
      <c r="C120" s="17"/>
      <c r="D120" s="41"/>
      <c r="E120" s="41"/>
      <c r="F120" s="41"/>
      <c r="G120" s="41"/>
      <c r="H120" s="41"/>
      <c r="I120" s="31"/>
    </row>
    <row r="121" spans="1:11" ht="51.75" x14ac:dyDescent="0.25">
      <c r="A121" s="37">
        <v>18</v>
      </c>
      <c r="B121" s="17" t="s">
        <v>26</v>
      </c>
      <c r="C121" s="29" t="s">
        <v>230</v>
      </c>
      <c r="D121" s="17"/>
      <c r="E121" s="17"/>
      <c r="F121" s="17"/>
      <c r="G121" s="17"/>
      <c r="H121" s="17"/>
      <c r="I121" s="17"/>
    </row>
    <row r="122" spans="1:11" x14ac:dyDescent="0.25">
      <c r="A122" s="37"/>
      <c r="B122" s="17"/>
      <c r="C122" s="17" t="s">
        <v>249</v>
      </c>
      <c r="D122" s="17"/>
      <c r="E122" s="17"/>
      <c r="F122" s="18"/>
      <c r="G122" s="18"/>
      <c r="H122" s="18"/>
      <c r="I122" s="18"/>
    </row>
    <row r="123" spans="1:11" ht="26.25" x14ac:dyDescent="0.25">
      <c r="A123" s="37"/>
      <c r="B123" s="17"/>
      <c r="C123" s="29" t="s">
        <v>233</v>
      </c>
      <c r="D123" s="17" t="s">
        <v>9</v>
      </c>
      <c r="E123" s="17">
        <v>4</v>
      </c>
      <c r="F123" s="18">
        <f>2*(2.1+2.4)</f>
        <v>9</v>
      </c>
      <c r="G123" s="18"/>
      <c r="H123" s="18">
        <v>0.17499999999999999</v>
      </c>
      <c r="I123" s="18">
        <f t="shared" ref="I123:I130" si="9">H123*F123*E123</f>
        <v>6.3</v>
      </c>
    </row>
    <row r="124" spans="1:11" x14ac:dyDescent="0.25">
      <c r="A124" s="37"/>
      <c r="B124" s="17"/>
      <c r="C124" s="17" t="s">
        <v>235</v>
      </c>
      <c r="D124" s="17" t="s">
        <v>9</v>
      </c>
      <c r="E124" s="17">
        <v>4</v>
      </c>
      <c r="F124" s="18">
        <f>2*(0.55+0.85)</f>
        <v>2.8</v>
      </c>
      <c r="G124" s="18"/>
      <c r="H124" s="18">
        <v>0.2</v>
      </c>
      <c r="I124" s="18">
        <f t="shared" si="9"/>
        <v>2.2399999999999998</v>
      </c>
    </row>
    <row r="125" spans="1:11" ht="26.25" x14ac:dyDescent="0.25">
      <c r="A125" s="37"/>
      <c r="B125" s="17"/>
      <c r="C125" s="29" t="s">
        <v>236</v>
      </c>
      <c r="D125" s="17" t="s">
        <v>9</v>
      </c>
      <c r="E125" s="17">
        <v>16</v>
      </c>
      <c r="F125" s="18">
        <f>2*(2.8+3)</f>
        <v>11.6</v>
      </c>
      <c r="G125" s="18"/>
      <c r="H125" s="18">
        <v>0.22500000000000001</v>
      </c>
      <c r="I125" s="18">
        <f t="shared" si="9"/>
        <v>41.76</v>
      </c>
    </row>
    <row r="126" spans="1:11" x14ac:dyDescent="0.25">
      <c r="A126" s="37"/>
      <c r="B126" s="17"/>
      <c r="C126" s="17" t="s">
        <v>235</v>
      </c>
      <c r="D126" s="17" t="s">
        <v>9</v>
      </c>
      <c r="E126" s="17">
        <v>16</v>
      </c>
      <c r="F126" s="18">
        <f>2*(0.55+0.85)</f>
        <v>2.8</v>
      </c>
      <c r="G126" s="17"/>
      <c r="H126" s="18">
        <v>0.2</v>
      </c>
      <c r="I126" s="18">
        <f t="shared" si="9"/>
        <v>8.9599999999999991</v>
      </c>
    </row>
    <row r="127" spans="1:11" ht="26.25" x14ac:dyDescent="0.25">
      <c r="A127" s="37"/>
      <c r="B127" s="17"/>
      <c r="C127" s="29" t="s">
        <v>237</v>
      </c>
      <c r="D127" s="17" t="s">
        <v>9</v>
      </c>
      <c r="E127" s="17">
        <v>3</v>
      </c>
      <c r="F127" s="18">
        <f>2*(1.2+1.2)</f>
        <v>4.8</v>
      </c>
      <c r="G127" s="18"/>
      <c r="H127" s="18">
        <v>0.17499999999999999</v>
      </c>
      <c r="I127" s="18">
        <f t="shared" si="9"/>
        <v>2.52</v>
      </c>
    </row>
    <row r="128" spans="1:11" x14ac:dyDescent="0.25">
      <c r="A128" s="37"/>
      <c r="B128" s="17"/>
      <c r="C128" s="17" t="s">
        <v>235</v>
      </c>
      <c r="D128" s="17" t="s">
        <v>9</v>
      </c>
      <c r="E128" s="17">
        <v>0</v>
      </c>
      <c r="F128" s="18">
        <f>2*(0.4+0.4)</f>
        <v>1.6</v>
      </c>
      <c r="G128" s="18"/>
      <c r="H128" s="18">
        <v>0.2</v>
      </c>
      <c r="I128" s="18">
        <f t="shared" si="9"/>
        <v>0</v>
      </c>
    </row>
    <row r="129" spans="1:11" ht="26.25" x14ac:dyDescent="0.25">
      <c r="A129" s="37"/>
      <c r="B129" s="17"/>
      <c r="C129" s="29" t="s">
        <v>238</v>
      </c>
      <c r="D129" s="17" t="s">
        <v>9</v>
      </c>
      <c r="E129" s="17">
        <v>2</v>
      </c>
      <c r="F129" s="18">
        <f>2*(2.8+3.3)</f>
        <v>12.2</v>
      </c>
      <c r="G129" s="18"/>
      <c r="H129" s="18">
        <v>0.22500000000000001</v>
      </c>
      <c r="I129" s="18">
        <f t="shared" si="9"/>
        <v>5.49</v>
      </c>
    </row>
    <row r="130" spans="1:11" x14ac:dyDescent="0.25">
      <c r="A130" s="37"/>
      <c r="B130" s="17"/>
      <c r="C130" s="17" t="s">
        <v>235</v>
      </c>
      <c r="D130" s="17" t="s">
        <v>9</v>
      </c>
      <c r="E130" s="17">
        <v>2</v>
      </c>
      <c r="F130" s="18">
        <f>2*(0.85+1.05)</f>
        <v>3.8</v>
      </c>
      <c r="G130" s="18"/>
      <c r="H130" s="18">
        <v>0.2</v>
      </c>
      <c r="I130" s="18">
        <f t="shared" si="9"/>
        <v>1.52</v>
      </c>
    </row>
    <row r="131" spans="1:11" x14ac:dyDescent="0.25">
      <c r="A131" s="37"/>
      <c r="B131" s="17"/>
      <c r="C131" s="17"/>
      <c r="D131" s="17"/>
      <c r="E131" s="17"/>
      <c r="F131" s="18"/>
      <c r="G131" s="18"/>
      <c r="H131" s="18"/>
      <c r="I131" s="18">
        <v>32</v>
      </c>
    </row>
    <row r="132" spans="1:11" ht="20.25" customHeight="1" x14ac:dyDescent="0.25">
      <c r="A132" s="37"/>
      <c r="B132" s="17"/>
      <c r="C132" s="17"/>
      <c r="D132" s="27" t="s">
        <v>186</v>
      </c>
      <c r="E132" s="17"/>
      <c r="F132" s="17"/>
      <c r="G132" s="17"/>
      <c r="H132" s="27" t="s">
        <v>217</v>
      </c>
      <c r="I132" s="30">
        <f>SUM(I123:I131)</f>
        <v>100.78999999999999</v>
      </c>
    </row>
    <row r="133" spans="1:11" x14ac:dyDescent="0.25">
      <c r="A133" s="37">
        <v>19</v>
      </c>
      <c r="B133" s="17" t="s">
        <v>28</v>
      </c>
      <c r="C133" s="29" t="s">
        <v>250</v>
      </c>
      <c r="D133" s="17"/>
      <c r="E133" s="17"/>
      <c r="F133" s="17"/>
      <c r="G133" s="17"/>
      <c r="H133" s="27"/>
      <c r="I133" s="31"/>
    </row>
    <row r="134" spans="1:11" x14ac:dyDescent="0.25">
      <c r="A134" s="37"/>
      <c r="B134" s="17"/>
      <c r="C134" s="17" t="s">
        <v>223</v>
      </c>
      <c r="D134" s="17" t="s">
        <v>9</v>
      </c>
      <c r="E134" s="17">
        <v>1</v>
      </c>
      <c r="F134" s="32">
        <v>42.5</v>
      </c>
      <c r="G134" s="17">
        <v>12.06</v>
      </c>
      <c r="H134" s="17"/>
      <c r="I134" s="32">
        <f t="shared" ref="I134:I138" si="10">E134*F134*G134</f>
        <v>512.55000000000007</v>
      </c>
      <c r="K134" s="54"/>
    </row>
    <row r="135" spans="1:11" x14ac:dyDescent="0.25">
      <c r="A135" s="37"/>
      <c r="B135" s="17"/>
      <c r="C135" s="17" t="s">
        <v>224</v>
      </c>
      <c r="D135" s="17" t="s">
        <v>9</v>
      </c>
      <c r="E135" s="17">
        <v>-24</v>
      </c>
      <c r="F135" s="17">
        <v>0.45</v>
      </c>
      <c r="G135" s="17">
        <v>0.75</v>
      </c>
      <c r="H135" s="17"/>
      <c r="I135" s="32">
        <f t="shared" si="10"/>
        <v>-8.1000000000000014</v>
      </c>
      <c r="K135" s="54"/>
    </row>
    <row r="136" spans="1:11" x14ac:dyDescent="0.25">
      <c r="A136" s="37"/>
      <c r="B136" s="17"/>
      <c r="C136" s="17" t="s">
        <v>225</v>
      </c>
      <c r="D136" s="17" t="s">
        <v>9</v>
      </c>
      <c r="E136" s="17">
        <v>-12</v>
      </c>
      <c r="F136" s="17">
        <v>10</v>
      </c>
      <c r="G136" s="17">
        <v>0.35</v>
      </c>
      <c r="H136" s="17"/>
      <c r="I136" s="32">
        <f t="shared" si="10"/>
        <v>-42</v>
      </c>
      <c r="K136" s="54"/>
    </row>
    <row r="137" spans="1:11" x14ac:dyDescent="0.25">
      <c r="A137" s="37"/>
      <c r="B137" s="17"/>
      <c r="C137" s="17" t="s">
        <v>226</v>
      </c>
      <c r="D137" s="17" t="s">
        <v>9</v>
      </c>
      <c r="E137" s="17">
        <v>2</v>
      </c>
      <c r="F137" s="17">
        <v>42.5</v>
      </c>
      <c r="G137" s="17">
        <v>0.15</v>
      </c>
      <c r="H137" s="17"/>
      <c r="I137" s="32">
        <f t="shared" si="10"/>
        <v>12.75</v>
      </c>
      <c r="K137" s="54"/>
    </row>
    <row r="138" spans="1:11" x14ac:dyDescent="0.25">
      <c r="A138" s="37"/>
      <c r="B138" s="17"/>
      <c r="C138" s="17"/>
      <c r="D138" s="17" t="s">
        <v>9</v>
      </c>
      <c r="E138" s="17">
        <v>2</v>
      </c>
      <c r="F138" s="17">
        <v>12.06</v>
      </c>
      <c r="G138" s="17">
        <v>0.15</v>
      </c>
      <c r="H138" s="17"/>
      <c r="I138" s="32">
        <f t="shared" si="10"/>
        <v>3.6179999999999999</v>
      </c>
      <c r="K138" s="54"/>
    </row>
    <row r="139" spans="1:11" x14ac:dyDescent="0.25">
      <c r="A139" s="37"/>
      <c r="B139" s="17"/>
      <c r="C139" s="17" t="s">
        <v>507</v>
      </c>
      <c r="D139" s="17"/>
      <c r="E139" s="17"/>
      <c r="F139" s="17"/>
      <c r="G139" s="17"/>
      <c r="H139" s="17"/>
      <c r="I139" s="32">
        <v>20</v>
      </c>
      <c r="K139" s="54"/>
    </row>
    <row r="140" spans="1:11" ht="21" customHeight="1" x14ac:dyDescent="0.25">
      <c r="A140" s="37"/>
      <c r="B140" s="17"/>
      <c r="C140" s="17"/>
      <c r="D140" s="27" t="s">
        <v>9</v>
      </c>
      <c r="E140" s="17"/>
      <c r="F140" s="17"/>
      <c r="G140" s="17"/>
      <c r="H140" s="27" t="s">
        <v>187</v>
      </c>
      <c r="I140" s="31">
        <f>SUM(I134:I139)</f>
        <v>498.81800000000004</v>
      </c>
      <c r="K140" s="54"/>
    </row>
    <row r="141" spans="1:11" ht="20.25" customHeight="1" x14ac:dyDescent="0.25">
      <c r="A141" s="37">
        <v>20</v>
      </c>
      <c r="B141" s="17" t="s">
        <v>30</v>
      </c>
      <c r="C141" s="17" t="s">
        <v>352</v>
      </c>
      <c r="D141" s="38"/>
      <c r="E141" s="39"/>
      <c r="F141" s="39"/>
      <c r="G141" s="39"/>
      <c r="H141" s="40" t="s">
        <v>217</v>
      </c>
      <c r="I141" s="30">
        <v>0</v>
      </c>
    </row>
    <row r="142" spans="1:11" x14ac:dyDescent="0.25">
      <c r="A142" s="37"/>
      <c r="B142" s="17"/>
      <c r="C142" s="17"/>
      <c r="D142" s="38"/>
      <c r="E142" s="39"/>
      <c r="F142" s="39"/>
      <c r="G142" s="39"/>
      <c r="H142" s="40"/>
      <c r="I142" s="30"/>
    </row>
    <row r="143" spans="1:11" ht="39" x14ac:dyDescent="0.25">
      <c r="A143" s="37">
        <v>21</v>
      </c>
      <c r="B143" s="17" t="s">
        <v>31</v>
      </c>
      <c r="C143" s="29" t="s">
        <v>251</v>
      </c>
      <c r="D143" s="17"/>
      <c r="E143" s="17"/>
      <c r="F143" s="17"/>
      <c r="G143" s="17"/>
      <c r="H143" s="17"/>
      <c r="I143" s="17"/>
    </row>
    <row r="144" spans="1:11" x14ac:dyDescent="0.25">
      <c r="A144" s="37"/>
      <c r="B144" s="17"/>
      <c r="C144" s="17" t="s">
        <v>212</v>
      </c>
      <c r="D144" s="17" t="s">
        <v>9</v>
      </c>
      <c r="E144" s="17">
        <v>4</v>
      </c>
      <c r="F144" s="18">
        <v>40.924999999999997</v>
      </c>
      <c r="G144" s="18"/>
      <c r="H144" s="18">
        <v>0.45</v>
      </c>
      <c r="I144" s="32">
        <f>H144*F144*E144</f>
        <v>73.664999999999992</v>
      </c>
    </row>
    <row r="145" spans="1:9" x14ac:dyDescent="0.25">
      <c r="A145" s="37"/>
      <c r="B145" s="17"/>
      <c r="C145" s="17" t="s">
        <v>213</v>
      </c>
      <c r="D145" s="17" t="s">
        <v>9</v>
      </c>
      <c r="E145" s="17">
        <v>6</v>
      </c>
      <c r="F145" s="18">
        <v>10</v>
      </c>
      <c r="G145" s="18"/>
      <c r="H145" s="18">
        <v>0.45</v>
      </c>
      <c r="I145" s="32">
        <f>H145*F145*E145</f>
        <v>27</v>
      </c>
    </row>
    <row r="146" spans="1:9" x14ac:dyDescent="0.25">
      <c r="A146" s="37"/>
      <c r="B146" s="17"/>
      <c r="C146" s="17" t="s">
        <v>197</v>
      </c>
      <c r="D146" s="17" t="s">
        <v>9</v>
      </c>
      <c r="E146" s="17">
        <v>24</v>
      </c>
      <c r="F146" s="18">
        <v>0.9</v>
      </c>
      <c r="G146" s="18"/>
      <c r="H146" s="18">
        <v>0.45</v>
      </c>
      <c r="I146" s="32">
        <f>H146*F146*E146</f>
        <v>9.7200000000000006</v>
      </c>
    </row>
    <row r="147" spans="1:9" x14ac:dyDescent="0.25">
      <c r="A147" s="37"/>
      <c r="B147" s="17"/>
      <c r="C147" s="17" t="s">
        <v>244</v>
      </c>
      <c r="D147" s="17" t="s">
        <v>186</v>
      </c>
      <c r="E147" s="17">
        <v>4</v>
      </c>
      <c r="F147" s="18">
        <v>40.924999999999997</v>
      </c>
      <c r="G147" s="18"/>
      <c r="H147" s="18">
        <v>0.3</v>
      </c>
      <c r="I147" s="32">
        <f>H147*F147*E147</f>
        <v>49.109999999999992</v>
      </c>
    </row>
    <row r="148" spans="1:9" x14ac:dyDescent="0.25">
      <c r="A148" s="37"/>
      <c r="B148" s="17"/>
      <c r="C148" s="17" t="s">
        <v>252</v>
      </c>
      <c r="D148" s="17" t="s">
        <v>186</v>
      </c>
      <c r="E148" s="17">
        <v>2</v>
      </c>
      <c r="F148" s="18">
        <v>40.924999999999997</v>
      </c>
      <c r="G148" s="18"/>
      <c r="H148" s="18">
        <v>0.25</v>
      </c>
      <c r="I148" s="32">
        <f t="shared" ref="I148:I155" si="11">H148*F148*E148</f>
        <v>20.462499999999999</v>
      </c>
    </row>
    <row r="149" spans="1:9" x14ac:dyDescent="0.25">
      <c r="A149" s="37"/>
      <c r="B149" s="17"/>
      <c r="C149" s="17" t="s">
        <v>245</v>
      </c>
      <c r="D149" s="17" t="s">
        <v>186</v>
      </c>
      <c r="E149" s="17">
        <v>6</v>
      </c>
      <c r="F149" s="18">
        <v>10</v>
      </c>
      <c r="G149" s="18"/>
      <c r="H149" s="18">
        <v>0.3</v>
      </c>
      <c r="I149" s="32">
        <f t="shared" si="11"/>
        <v>18</v>
      </c>
    </row>
    <row r="150" spans="1:9" x14ac:dyDescent="0.25">
      <c r="A150" s="37"/>
      <c r="B150" s="17"/>
      <c r="C150" s="17" t="s">
        <v>252</v>
      </c>
      <c r="D150" s="17" t="s">
        <v>186</v>
      </c>
      <c r="E150" s="17">
        <v>3</v>
      </c>
      <c r="F150" s="18">
        <v>10</v>
      </c>
      <c r="G150" s="18"/>
      <c r="H150" s="18">
        <v>0.25</v>
      </c>
      <c r="I150" s="32">
        <f t="shared" si="11"/>
        <v>7.5</v>
      </c>
    </row>
    <row r="151" spans="1:9" x14ac:dyDescent="0.25">
      <c r="A151" s="37"/>
      <c r="B151" s="17"/>
      <c r="C151" s="17" t="s">
        <v>246</v>
      </c>
      <c r="D151" s="17" t="s">
        <v>186</v>
      </c>
      <c r="E151" s="17">
        <v>24</v>
      </c>
      <c r="F151" s="18">
        <v>0.9</v>
      </c>
      <c r="G151" s="18"/>
      <c r="H151" s="18">
        <v>0.3</v>
      </c>
      <c r="I151" s="32">
        <f t="shared" si="11"/>
        <v>6.48</v>
      </c>
    </row>
    <row r="152" spans="1:9" x14ac:dyDescent="0.25">
      <c r="A152" s="37"/>
      <c r="B152" s="17"/>
      <c r="C152" s="17" t="s">
        <v>254</v>
      </c>
      <c r="D152" s="17" t="s">
        <v>9</v>
      </c>
      <c r="E152" s="17">
        <v>24</v>
      </c>
      <c r="F152" s="17">
        <v>10</v>
      </c>
      <c r="G152" s="17"/>
      <c r="H152" s="17">
        <v>0.45</v>
      </c>
      <c r="I152" s="32">
        <f t="shared" si="11"/>
        <v>108</v>
      </c>
    </row>
    <row r="153" spans="1:9" x14ac:dyDescent="0.25">
      <c r="A153" s="37"/>
      <c r="B153" s="17"/>
      <c r="C153" s="17" t="s">
        <v>253</v>
      </c>
      <c r="D153" s="17" t="s">
        <v>9</v>
      </c>
      <c r="E153" s="17">
        <v>12</v>
      </c>
      <c r="F153" s="17">
        <v>10</v>
      </c>
      <c r="G153" s="17"/>
      <c r="H153" s="17">
        <v>0.4</v>
      </c>
      <c r="I153" s="32">
        <f t="shared" si="11"/>
        <v>48</v>
      </c>
    </row>
    <row r="154" spans="1:9" x14ac:dyDescent="0.25">
      <c r="A154" s="37"/>
      <c r="B154" s="17"/>
      <c r="C154" s="17" t="s">
        <v>221</v>
      </c>
      <c r="D154" s="17" t="s">
        <v>9</v>
      </c>
      <c r="E154" s="17">
        <v>40</v>
      </c>
      <c r="F154" s="17">
        <v>3.55</v>
      </c>
      <c r="G154" s="17"/>
      <c r="H154" s="17">
        <v>0.45</v>
      </c>
      <c r="I154" s="32">
        <f t="shared" si="11"/>
        <v>63.9</v>
      </c>
    </row>
    <row r="155" spans="1:9" x14ac:dyDescent="0.25">
      <c r="A155" s="37"/>
      <c r="B155" s="17"/>
      <c r="C155" s="17" t="s">
        <v>222</v>
      </c>
      <c r="D155" s="17" t="s">
        <v>9</v>
      </c>
      <c r="E155" s="17">
        <v>20</v>
      </c>
      <c r="F155" s="17">
        <v>3.55</v>
      </c>
      <c r="G155" s="17"/>
      <c r="H155" s="17">
        <v>0.35</v>
      </c>
      <c r="I155" s="32">
        <f t="shared" si="11"/>
        <v>24.849999999999998</v>
      </c>
    </row>
    <row r="156" spans="1:9" ht="21.75" customHeight="1" x14ac:dyDescent="0.25">
      <c r="A156" s="37"/>
      <c r="B156" s="17"/>
      <c r="C156" s="17"/>
      <c r="D156" s="69" t="s">
        <v>9</v>
      </c>
      <c r="E156" s="39"/>
      <c r="F156" s="39"/>
      <c r="G156" s="39"/>
      <c r="H156" s="40" t="s">
        <v>187</v>
      </c>
      <c r="I156" s="31">
        <f>SUM(I144:I155)</f>
        <v>456.6875</v>
      </c>
    </row>
    <row r="157" spans="1:9" ht="30" customHeight="1" x14ac:dyDescent="0.25">
      <c r="A157" s="37">
        <v>22</v>
      </c>
      <c r="B157" s="64" t="s">
        <v>33</v>
      </c>
      <c r="C157" s="63" t="s">
        <v>203</v>
      </c>
      <c r="D157" s="17" t="s">
        <v>9</v>
      </c>
      <c r="E157" s="17">
        <v>24</v>
      </c>
      <c r="F157" s="17">
        <v>2.4</v>
      </c>
      <c r="G157" s="32">
        <v>4.5</v>
      </c>
      <c r="H157" s="17"/>
      <c r="I157" s="32">
        <f>E157*F157*G157</f>
        <v>259.2</v>
      </c>
    </row>
    <row r="158" spans="1:9" x14ac:dyDescent="0.25">
      <c r="A158" s="37"/>
      <c r="B158" s="17"/>
      <c r="C158" s="29"/>
      <c r="D158" s="139" t="s">
        <v>187</v>
      </c>
      <c r="E158" s="140"/>
      <c r="F158" s="140"/>
      <c r="G158" s="140"/>
      <c r="H158" s="141"/>
      <c r="I158" s="31">
        <f>SUM(I157)</f>
        <v>259.2</v>
      </c>
    </row>
    <row r="159" spans="1:9" ht="21.75" customHeight="1" x14ac:dyDescent="0.25">
      <c r="A159" s="37">
        <v>23</v>
      </c>
      <c r="B159" s="17" t="s">
        <v>35</v>
      </c>
      <c r="C159" s="29" t="s">
        <v>353</v>
      </c>
      <c r="D159" s="34"/>
      <c r="E159" s="35"/>
      <c r="F159" s="35"/>
      <c r="G159" s="35"/>
      <c r="H159" s="36" t="s">
        <v>215</v>
      </c>
      <c r="I159" s="31">
        <v>0</v>
      </c>
    </row>
    <row r="160" spans="1:9" x14ac:dyDescent="0.25">
      <c r="A160" s="37"/>
      <c r="B160" s="17"/>
      <c r="C160" s="29"/>
      <c r="D160" s="34"/>
      <c r="E160" s="35"/>
      <c r="F160" s="35"/>
      <c r="G160" s="35"/>
      <c r="H160" s="36"/>
      <c r="I160" s="31"/>
    </row>
    <row r="161" spans="1:11" x14ac:dyDescent="0.25">
      <c r="A161" s="37">
        <v>24</v>
      </c>
      <c r="B161" s="17" t="s">
        <v>36</v>
      </c>
      <c r="C161" s="29" t="s">
        <v>255</v>
      </c>
      <c r="D161" s="34"/>
      <c r="E161" s="35"/>
      <c r="F161" s="35"/>
      <c r="G161" s="35"/>
      <c r="H161" s="36"/>
      <c r="I161" s="31"/>
    </row>
    <row r="162" spans="1:11" x14ac:dyDescent="0.25">
      <c r="A162" s="37"/>
      <c r="B162" s="17"/>
      <c r="C162" s="29" t="s">
        <v>256</v>
      </c>
      <c r="D162" s="33" t="s">
        <v>9</v>
      </c>
      <c r="E162" s="33">
        <v>10</v>
      </c>
      <c r="F162" s="33">
        <v>2.35</v>
      </c>
      <c r="G162" s="33">
        <v>0.47499999999999998</v>
      </c>
      <c r="H162" s="33"/>
      <c r="I162" s="32">
        <f>E162*F162*G162</f>
        <v>11.1625</v>
      </c>
      <c r="K162" s="54"/>
    </row>
    <row r="163" spans="1:11" x14ac:dyDescent="0.25">
      <c r="A163" s="37"/>
      <c r="B163" s="17"/>
      <c r="C163" s="29" t="s">
        <v>257</v>
      </c>
      <c r="D163" s="33" t="s">
        <v>9</v>
      </c>
      <c r="E163" s="33">
        <v>10</v>
      </c>
      <c r="F163" s="33">
        <v>2.35</v>
      </c>
      <c r="G163" s="33">
        <v>8.7999999999999995E-2</v>
      </c>
      <c r="H163" s="33"/>
      <c r="I163" s="32">
        <f>E163*F163*G163</f>
        <v>2.0680000000000001</v>
      </c>
      <c r="K163" s="54"/>
    </row>
    <row r="164" spans="1:11" x14ac:dyDescent="0.25">
      <c r="A164" s="37"/>
      <c r="B164" s="17"/>
      <c r="C164" s="29"/>
      <c r="D164" s="33" t="s">
        <v>9</v>
      </c>
      <c r="E164" s="33">
        <v>20</v>
      </c>
      <c r="F164" s="33">
        <v>0.5</v>
      </c>
      <c r="G164" s="33">
        <v>8.7999999999999995E-2</v>
      </c>
      <c r="H164" s="33"/>
      <c r="I164" s="32">
        <f>E164*F164*G164</f>
        <v>0.87999999999999989</v>
      </c>
      <c r="K164" s="54"/>
    </row>
    <row r="165" spans="1:11" x14ac:dyDescent="0.25">
      <c r="A165" s="37"/>
      <c r="B165" s="17"/>
      <c r="C165" s="29" t="s">
        <v>258</v>
      </c>
      <c r="D165" s="33" t="s">
        <v>9</v>
      </c>
      <c r="E165" s="33">
        <v>1</v>
      </c>
      <c r="F165" s="33">
        <v>3.55</v>
      </c>
      <c r="G165" s="33">
        <v>0.47499999999999998</v>
      </c>
      <c r="H165" s="33"/>
      <c r="I165" s="32">
        <f>E165*F165*G165</f>
        <v>1.6862499999999998</v>
      </c>
      <c r="K165" s="54"/>
    </row>
    <row r="166" spans="1:11" x14ac:dyDescent="0.25">
      <c r="A166" s="37"/>
      <c r="B166" s="17"/>
      <c r="C166" s="29"/>
      <c r="D166" s="33" t="s">
        <v>9</v>
      </c>
      <c r="E166" s="33">
        <v>1</v>
      </c>
      <c r="F166" s="33">
        <v>3.55</v>
      </c>
      <c r="G166" s="33">
        <v>8.7999999999999995E-2</v>
      </c>
      <c r="H166" s="33"/>
      <c r="I166" s="32">
        <f>E166*F166*G166</f>
        <v>0.31239999999999996</v>
      </c>
      <c r="K166" s="54"/>
    </row>
    <row r="167" spans="1:11" ht="19.5" customHeight="1" x14ac:dyDescent="0.25">
      <c r="A167" s="37"/>
      <c r="B167" s="17"/>
      <c r="C167" s="29"/>
      <c r="D167" s="41" t="s">
        <v>9</v>
      </c>
      <c r="E167" s="33"/>
      <c r="F167" s="33"/>
      <c r="G167" s="33"/>
      <c r="H167" s="41" t="s">
        <v>187</v>
      </c>
      <c r="I167" s="31">
        <f>SUM(I162:I166)</f>
        <v>16.109149999999996</v>
      </c>
      <c r="K167" s="54"/>
    </row>
    <row r="168" spans="1:11" ht="26.25" x14ac:dyDescent="0.25">
      <c r="A168" s="37">
        <v>25</v>
      </c>
      <c r="B168" s="17" t="s">
        <v>38</v>
      </c>
      <c r="C168" s="29" t="s">
        <v>259</v>
      </c>
      <c r="D168" s="34"/>
      <c r="E168" s="35"/>
      <c r="F168" s="35"/>
      <c r="G168" s="35"/>
      <c r="H168" s="36"/>
      <c r="I168" s="31"/>
    </row>
    <row r="169" spans="1:11" x14ac:dyDescent="0.25">
      <c r="A169" s="37"/>
      <c r="B169" s="17"/>
      <c r="C169" s="29" t="s">
        <v>223</v>
      </c>
      <c r="D169" s="42" t="s">
        <v>9</v>
      </c>
      <c r="E169" s="140" t="s">
        <v>260</v>
      </c>
      <c r="F169" s="140"/>
      <c r="G169" s="140"/>
      <c r="H169" s="141"/>
      <c r="I169" s="31">
        <v>478.82</v>
      </c>
    </row>
    <row r="170" spans="1:11" x14ac:dyDescent="0.25">
      <c r="A170" s="37"/>
      <c r="B170" s="17"/>
      <c r="C170" s="17" t="s">
        <v>254</v>
      </c>
      <c r="D170" s="17" t="s">
        <v>9</v>
      </c>
      <c r="E170" s="17">
        <v>24</v>
      </c>
      <c r="F170" s="17">
        <v>10</v>
      </c>
      <c r="G170" s="17">
        <v>0.45</v>
      </c>
      <c r="H170" s="17"/>
      <c r="I170" s="32">
        <f>E170*F170*G170</f>
        <v>108</v>
      </c>
    </row>
    <row r="171" spans="1:11" x14ac:dyDescent="0.25">
      <c r="A171" s="37"/>
      <c r="B171" s="17"/>
      <c r="C171" s="17" t="s">
        <v>253</v>
      </c>
      <c r="D171" s="17" t="s">
        <v>9</v>
      </c>
      <c r="E171" s="17">
        <v>12</v>
      </c>
      <c r="F171" s="17">
        <v>10</v>
      </c>
      <c r="G171" s="17">
        <v>0.4</v>
      </c>
      <c r="H171" s="17"/>
      <c r="I171" s="32">
        <f t="shared" ref="I171:I173" si="12">E171*F171*G171</f>
        <v>48</v>
      </c>
    </row>
    <row r="172" spans="1:11" x14ac:dyDescent="0.25">
      <c r="A172" s="37"/>
      <c r="B172" s="17"/>
      <c r="C172" s="17" t="s">
        <v>221</v>
      </c>
      <c r="D172" s="17" t="s">
        <v>9</v>
      </c>
      <c r="E172" s="17">
        <v>40</v>
      </c>
      <c r="F172" s="17">
        <v>3.55</v>
      </c>
      <c r="G172" s="17">
        <v>0.45</v>
      </c>
      <c r="H172" s="17"/>
      <c r="I172" s="32">
        <f t="shared" si="12"/>
        <v>63.9</v>
      </c>
    </row>
    <row r="173" spans="1:11" x14ac:dyDescent="0.25">
      <c r="A173" s="37"/>
      <c r="B173" s="17"/>
      <c r="C173" s="17" t="s">
        <v>222</v>
      </c>
      <c r="D173" s="17" t="s">
        <v>9</v>
      </c>
      <c r="E173" s="17">
        <v>20</v>
      </c>
      <c r="F173" s="17">
        <v>3.55</v>
      </c>
      <c r="G173" s="17">
        <v>0.35</v>
      </c>
      <c r="H173" s="17"/>
      <c r="I173" s="32">
        <f t="shared" si="12"/>
        <v>24.849999999999998</v>
      </c>
    </row>
    <row r="174" spans="1:11" ht="21.75" customHeight="1" x14ac:dyDescent="0.25">
      <c r="A174" s="37"/>
      <c r="B174" s="17"/>
      <c r="C174" s="29"/>
      <c r="D174" s="34"/>
      <c r="E174" s="35"/>
      <c r="F174" s="35"/>
      <c r="G174" s="35"/>
      <c r="H174" s="36" t="s">
        <v>187</v>
      </c>
      <c r="I174" s="31">
        <f>SUM(I169:I173)</f>
        <v>723.56999999999994</v>
      </c>
    </row>
    <row r="175" spans="1:11" x14ac:dyDescent="0.25">
      <c r="A175" s="37">
        <v>26</v>
      </c>
      <c r="B175" s="17" t="s">
        <v>40</v>
      </c>
      <c r="C175" s="17" t="s">
        <v>204</v>
      </c>
      <c r="D175" s="17"/>
      <c r="E175" s="17"/>
      <c r="F175" s="17"/>
      <c r="G175" s="17"/>
      <c r="H175" s="17"/>
      <c r="I175" s="17"/>
    </row>
    <row r="176" spans="1:11" x14ac:dyDescent="0.25">
      <c r="A176" s="37"/>
      <c r="B176" s="17"/>
      <c r="C176" s="17" t="s">
        <v>375</v>
      </c>
      <c r="D176" s="17" t="s">
        <v>41</v>
      </c>
      <c r="E176" s="17"/>
      <c r="F176" s="17" t="s">
        <v>377</v>
      </c>
      <c r="G176" s="17"/>
      <c r="H176" s="17"/>
      <c r="I176" s="85">
        <v>16136.63</v>
      </c>
    </row>
    <row r="177" spans="1:9" x14ac:dyDescent="0.25">
      <c r="A177" s="37"/>
      <c r="B177" s="17"/>
      <c r="C177" s="17" t="s">
        <v>205</v>
      </c>
      <c r="D177" s="17" t="s">
        <v>41</v>
      </c>
      <c r="E177" s="17"/>
      <c r="F177" s="17" t="s">
        <v>377</v>
      </c>
      <c r="G177" s="17"/>
      <c r="H177" s="17"/>
      <c r="I177" s="85">
        <v>1297.5</v>
      </c>
    </row>
    <row r="178" spans="1:9" x14ac:dyDescent="0.25">
      <c r="A178" s="37"/>
      <c r="B178" s="17"/>
      <c r="C178" s="17" t="s">
        <v>206</v>
      </c>
      <c r="D178" s="17" t="s">
        <v>41</v>
      </c>
      <c r="E178" s="17"/>
      <c r="F178" s="17" t="s">
        <v>377</v>
      </c>
      <c r="G178" s="17"/>
      <c r="H178" s="17"/>
      <c r="I178" s="85">
        <v>13923.37</v>
      </c>
    </row>
    <row r="179" spans="1:9" x14ac:dyDescent="0.25">
      <c r="A179" s="37"/>
      <c r="B179" s="17"/>
      <c r="C179" s="17" t="s">
        <v>376</v>
      </c>
      <c r="D179" s="17" t="s">
        <v>41</v>
      </c>
      <c r="E179" s="17">
        <v>4</v>
      </c>
      <c r="F179" s="17">
        <v>3.75</v>
      </c>
      <c r="G179" s="17">
        <v>0.88800000000000001</v>
      </c>
      <c r="H179" s="38"/>
      <c r="I179" s="32">
        <f>E179*F179*G179</f>
        <v>13.32</v>
      </c>
    </row>
    <row r="180" spans="1:9" x14ac:dyDescent="0.25">
      <c r="A180" s="37"/>
      <c r="B180" s="17"/>
      <c r="C180" s="17" t="s">
        <v>392</v>
      </c>
      <c r="D180" s="17" t="s">
        <v>41</v>
      </c>
      <c r="E180" s="17">
        <v>25</v>
      </c>
      <c r="F180" s="17">
        <v>0.95</v>
      </c>
      <c r="G180" s="17">
        <v>0.39500000000000002</v>
      </c>
      <c r="H180" s="38"/>
      <c r="I180" s="32">
        <f t="shared" ref="I180:I181" si="13">E180*F180*G180</f>
        <v>9.3812499999999996</v>
      </c>
    </row>
    <row r="181" spans="1:9" x14ac:dyDescent="0.25">
      <c r="A181" s="37"/>
      <c r="B181" s="17"/>
      <c r="C181" s="17" t="s">
        <v>378</v>
      </c>
      <c r="D181" s="17" t="s">
        <v>41</v>
      </c>
      <c r="E181" s="17">
        <v>4</v>
      </c>
      <c r="F181" s="17">
        <v>11.45</v>
      </c>
      <c r="G181" s="17">
        <v>0.39500000000000002</v>
      </c>
      <c r="H181" s="38"/>
      <c r="I181" s="32">
        <f t="shared" si="13"/>
        <v>18.091000000000001</v>
      </c>
    </row>
    <row r="182" spans="1:9" ht="18.75" customHeight="1" x14ac:dyDescent="0.25">
      <c r="A182" s="37"/>
      <c r="B182" s="17"/>
      <c r="C182" s="17"/>
      <c r="D182" s="9" t="s">
        <v>41</v>
      </c>
      <c r="E182" s="27"/>
      <c r="F182" s="27"/>
      <c r="G182" s="27"/>
      <c r="H182" s="69" t="s">
        <v>187</v>
      </c>
      <c r="I182" s="31">
        <f>SUM(I176:I181)</f>
        <v>31398.292249999999</v>
      </c>
    </row>
    <row r="183" spans="1:9" ht="30" customHeight="1" x14ac:dyDescent="0.25">
      <c r="A183" s="37">
        <v>27</v>
      </c>
      <c r="B183" s="17">
        <v>5.3</v>
      </c>
      <c r="C183" s="17" t="s">
        <v>369</v>
      </c>
      <c r="D183" s="41"/>
      <c r="E183" s="41"/>
      <c r="F183" s="41"/>
      <c r="G183" s="41"/>
      <c r="H183" s="41" t="s">
        <v>187</v>
      </c>
      <c r="I183" s="31">
        <v>0</v>
      </c>
    </row>
    <row r="184" spans="1:9" x14ac:dyDescent="0.25">
      <c r="A184" s="24"/>
      <c r="B184" s="22"/>
      <c r="C184" s="22"/>
      <c r="D184" s="25"/>
      <c r="E184" s="25"/>
      <c r="F184" s="25"/>
      <c r="G184" s="25"/>
      <c r="H184" s="25"/>
      <c r="I184" s="23"/>
    </row>
    <row r="185" spans="1:9" ht="54" customHeight="1" x14ac:dyDescent="0.25">
      <c r="A185" s="37">
        <v>28</v>
      </c>
      <c r="B185" s="17" t="s">
        <v>43</v>
      </c>
      <c r="C185" s="3" t="s">
        <v>44</v>
      </c>
      <c r="D185" s="25"/>
      <c r="E185" s="25"/>
      <c r="F185" s="25"/>
      <c r="G185" s="25"/>
      <c r="H185" s="25"/>
      <c r="I185" s="23"/>
    </row>
    <row r="186" spans="1:9" ht="18.75" customHeight="1" x14ac:dyDescent="0.25">
      <c r="A186" s="24"/>
      <c r="B186" s="22"/>
      <c r="C186" s="17" t="s">
        <v>270</v>
      </c>
      <c r="D186" s="17" t="s">
        <v>202</v>
      </c>
      <c r="E186" s="17">
        <v>20</v>
      </c>
      <c r="F186" s="18">
        <v>3.55</v>
      </c>
      <c r="G186" s="18">
        <v>0.23</v>
      </c>
      <c r="H186" s="18">
        <v>0.26</v>
      </c>
      <c r="I186" s="18">
        <f t="shared" ref="I186:I204" si="14">H186*G186*F186*E186</f>
        <v>4.2458</v>
      </c>
    </row>
    <row r="187" spans="1:9" ht="15.75" customHeight="1" x14ac:dyDescent="0.25">
      <c r="A187" s="24"/>
      <c r="B187" s="22"/>
      <c r="C187" s="17" t="s">
        <v>264</v>
      </c>
      <c r="D187" s="17" t="s">
        <v>202</v>
      </c>
      <c r="E187" s="17">
        <v>3</v>
      </c>
      <c r="F187" s="18">
        <v>10</v>
      </c>
      <c r="G187" s="18">
        <v>0.23</v>
      </c>
      <c r="H187" s="18">
        <v>0.26</v>
      </c>
      <c r="I187" s="18">
        <f t="shared" si="14"/>
        <v>1.7940000000000003</v>
      </c>
    </row>
    <row r="188" spans="1:9" x14ac:dyDescent="0.25">
      <c r="A188" s="24"/>
      <c r="B188" s="22"/>
      <c r="C188" s="27" t="s">
        <v>265</v>
      </c>
      <c r="D188" s="17" t="s">
        <v>202</v>
      </c>
      <c r="E188" s="17">
        <v>1</v>
      </c>
      <c r="F188" s="18">
        <v>3.5179999999999998</v>
      </c>
      <c r="G188" s="18">
        <v>0.80600000000000005</v>
      </c>
      <c r="H188" s="18">
        <v>0.15</v>
      </c>
      <c r="I188" s="18">
        <f t="shared" si="14"/>
        <v>0.42532619999999999</v>
      </c>
    </row>
    <row r="189" spans="1:9" ht="15.75" customHeight="1" x14ac:dyDescent="0.25">
      <c r="B189" s="22"/>
      <c r="C189" s="17" t="s">
        <v>214</v>
      </c>
      <c r="D189" s="17"/>
      <c r="E189" s="17">
        <v>1</v>
      </c>
      <c r="F189" s="18">
        <v>3.46</v>
      </c>
      <c r="G189" s="18">
        <v>0.69</v>
      </c>
      <c r="H189" s="18">
        <v>0.15</v>
      </c>
      <c r="I189" s="18">
        <f t="shared" si="14"/>
        <v>0.35810999999999998</v>
      </c>
    </row>
    <row r="190" spans="1:9" x14ac:dyDescent="0.25">
      <c r="A190" s="24"/>
      <c r="B190" s="22"/>
      <c r="C190" s="17" t="s">
        <v>214</v>
      </c>
      <c r="D190" s="17"/>
      <c r="E190" s="17">
        <v>1</v>
      </c>
      <c r="F190" s="18">
        <v>3.4020000000000001</v>
      </c>
      <c r="G190" s="18">
        <v>0.57499999999999996</v>
      </c>
      <c r="H190" s="18">
        <v>0.9</v>
      </c>
      <c r="I190" s="18">
        <f t="shared" si="14"/>
        <v>1.760535</v>
      </c>
    </row>
    <row r="191" spans="1:9" x14ac:dyDescent="0.25">
      <c r="A191" s="24"/>
      <c r="B191" s="22"/>
      <c r="C191" s="17" t="s">
        <v>214</v>
      </c>
      <c r="D191" s="17" t="s">
        <v>202</v>
      </c>
      <c r="E191" s="17">
        <v>1</v>
      </c>
      <c r="F191" s="18">
        <v>3.3439999999999999</v>
      </c>
      <c r="G191" s="18">
        <v>0.46</v>
      </c>
      <c r="H191" s="18">
        <v>0.15</v>
      </c>
      <c r="I191" s="18">
        <f t="shared" si="14"/>
        <v>0.230736</v>
      </c>
    </row>
    <row r="192" spans="1:9" x14ac:dyDescent="0.25">
      <c r="A192" s="24"/>
      <c r="B192" s="22"/>
      <c r="C192" s="17" t="s">
        <v>214</v>
      </c>
      <c r="D192" s="17"/>
      <c r="E192" s="17">
        <v>1</v>
      </c>
      <c r="F192" s="18">
        <v>3.286</v>
      </c>
      <c r="G192" s="18">
        <v>0.34499999999999997</v>
      </c>
      <c r="H192" s="18">
        <v>0.15</v>
      </c>
      <c r="I192" s="18">
        <f t="shared" si="14"/>
        <v>0.17005049999999999</v>
      </c>
    </row>
    <row r="193" spans="1:9" x14ac:dyDescent="0.25">
      <c r="A193" s="24"/>
      <c r="B193" s="22"/>
      <c r="C193" s="17" t="s">
        <v>214</v>
      </c>
      <c r="D193" s="17"/>
      <c r="E193" s="17">
        <v>1</v>
      </c>
      <c r="F193" s="18">
        <v>3.5910000000000002</v>
      </c>
      <c r="G193" s="18">
        <v>0.80600000000000005</v>
      </c>
      <c r="H193" s="18">
        <v>0.9</v>
      </c>
      <c r="I193" s="18">
        <f t="shared" si="14"/>
        <v>2.6049114000000002</v>
      </c>
    </row>
    <row r="194" spans="1:9" x14ac:dyDescent="0.25">
      <c r="A194" s="24"/>
      <c r="B194" s="22"/>
      <c r="C194" s="17" t="s">
        <v>214</v>
      </c>
      <c r="D194" s="17" t="s">
        <v>202</v>
      </c>
      <c r="E194" s="17">
        <v>1</v>
      </c>
      <c r="F194" s="18">
        <v>3.649</v>
      </c>
      <c r="G194" s="18">
        <v>0.69</v>
      </c>
      <c r="H194" s="18">
        <v>0.15</v>
      </c>
      <c r="I194" s="18">
        <f t="shared" si="14"/>
        <v>0.37767149999999999</v>
      </c>
    </row>
    <row r="195" spans="1:9" x14ac:dyDescent="0.25">
      <c r="A195" s="24"/>
      <c r="B195" s="22"/>
      <c r="C195" s="17" t="s">
        <v>214</v>
      </c>
      <c r="D195" s="17" t="s">
        <v>202</v>
      </c>
      <c r="E195" s="17">
        <v>1</v>
      </c>
      <c r="F195" s="18">
        <v>3.706</v>
      </c>
      <c r="G195" s="18">
        <v>0.57499999999999996</v>
      </c>
      <c r="H195" s="18">
        <v>0.15</v>
      </c>
      <c r="I195" s="18">
        <f t="shared" si="14"/>
        <v>0.3196425</v>
      </c>
    </row>
    <row r="196" spans="1:9" x14ac:dyDescent="0.25">
      <c r="A196" s="24"/>
      <c r="B196" s="22"/>
      <c r="C196" s="17" t="s">
        <v>214</v>
      </c>
      <c r="D196" s="17"/>
      <c r="E196" s="17">
        <v>1</v>
      </c>
      <c r="F196" s="18">
        <v>3.7639999999999998</v>
      </c>
      <c r="G196" s="18">
        <v>0.46</v>
      </c>
      <c r="H196" s="18">
        <v>0.15</v>
      </c>
      <c r="I196" s="18">
        <f t="shared" si="14"/>
        <v>0.259716</v>
      </c>
    </row>
    <row r="197" spans="1:9" x14ac:dyDescent="0.25">
      <c r="A197" s="24"/>
      <c r="B197" s="22"/>
      <c r="C197" s="17" t="s">
        <v>214</v>
      </c>
      <c r="D197" s="17"/>
      <c r="E197" s="17">
        <v>1</v>
      </c>
      <c r="F197" s="18">
        <v>3.8210000000000002</v>
      </c>
      <c r="G197" s="18">
        <v>0.375</v>
      </c>
      <c r="H197" s="18">
        <v>0.15</v>
      </c>
      <c r="I197" s="18">
        <f t="shared" si="14"/>
        <v>0.21493124999999999</v>
      </c>
    </row>
    <row r="198" spans="1:9" x14ac:dyDescent="0.25">
      <c r="A198" s="24"/>
      <c r="B198" s="22"/>
      <c r="C198" s="17" t="s">
        <v>214</v>
      </c>
      <c r="D198" s="17"/>
      <c r="E198" s="17">
        <v>1</v>
      </c>
      <c r="F198" s="18">
        <v>3</v>
      </c>
      <c r="G198" s="18">
        <v>0.25</v>
      </c>
      <c r="H198" s="18">
        <v>0.15</v>
      </c>
      <c r="I198" s="18">
        <f t="shared" si="14"/>
        <v>0.11249999999999999</v>
      </c>
    </row>
    <row r="199" spans="1:9" x14ac:dyDescent="0.25">
      <c r="A199" s="24"/>
      <c r="B199" s="22"/>
      <c r="C199" s="17" t="s">
        <v>268</v>
      </c>
      <c r="D199" s="17"/>
      <c r="E199" s="17">
        <v>1</v>
      </c>
      <c r="F199" s="18">
        <v>1.5569999999999999</v>
      </c>
      <c r="G199" s="18">
        <v>0.46</v>
      </c>
      <c r="H199" s="18">
        <v>0.45</v>
      </c>
      <c r="I199" s="18">
        <f t="shared" si="14"/>
        <v>0.322299</v>
      </c>
    </row>
    <row r="200" spans="1:9" x14ac:dyDescent="0.25">
      <c r="A200" s="24"/>
      <c r="B200" s="22"/>
      <c r="C200" s="17" t="s">
        <v>269</v>
      </c>
      <c r="D200" s="17"/>
      <c r="E200" s="17">
        <v>1</v>
      </c>
      <c r="F200" s="18">
        <v>1.4990000000000001</v>
      </c>
      <c r="G200" s="18">
        <v>0.34499999999999997</v>
      </c>
      <c r="H200" s="18">
        <v>0.15</v>
      </c>
      <c r="I200" s="18">
        <f t="shared" si="14"/>
        <v>7.7573249999999996E-2</v>
      </c>
    </row>
    <row r="201" spans="1:9" x14ac:dyDescent="0.25">
      <c r="A201" s="24"/>
      <c r="B201" s="22"/>
      <c r="C201" s="17" t="s">
        <v>214</v>
      </c>
      <c r="D201" s="17"/>
      <c r="E201" s="17">
        <v>1</v>
      </c>
      <c r="F201" s="18">
        <v>1.5</v>
      </c>
      <c r="G201" s="18">
        <v>0.23</v>
      </c>
      <c r="H201" s="18">
        <v>0.3</v>
      </c>
      <c r="I201" s="18">
        <f t="shared" si="14"/>
        <v>0.10350000000000001</v>
      </c>
    </row>
    <row r="202" spans="1:9" x14ac:dyDescent="0.25">
      <c r="A202" s="24"/>
      <c r="B202" s="22"/>
      <c r="C202" s="17" t="s">
        <v>214</v>
      </c>
      <c r="D202" s="17"/>
      <c r="E202" s="17">
        <v>1</v>
      </c>
      <c r="F202" s="18">
        <v>1.76</v>
      </c>
      <c r="G202" s="18">
        <v>0.46</v>
      </c>
      <c r="H202" s="18">
        <v>0.45</v>
      </c>
      <c r="I202" s="18">
        <f t="shared" si="14"/>
        <v>0.36432000000000003</v>
      </c>
    </row>
    <row r="203" spans="1:9" x14ac:dyDescent="0.25">
      <c r="A203" s="24"/>
      <c r="B203" s="22"/>
      <c r="C203" s="17" t="s">
        <v>214</v>
      </c>
      <c r="D203" s="17"/>
      <c r="E203" s="17">
        <v>1</v>
      </c>
      <c r="F203" s="18">
        <v>1.8180000000000001</v>
      </c>
      <c r="G203" s="18">
        <v>0.34499999999999997</v>
      </c>
      <c r="H203" s="18">
        <v>0.15</v>
      </c>
      <c r="I203" s="18">
        <f t="shared" si="14"/>
        <v>9.4081499999999998E-2</v>
      </c>
    </row>
    <row r="204" spans="1:9" x14ac:dyDescent="0.25">
      <c r="A204" s="24"/>
      <c r="B204" s="22"/>
      <c r="C204" s="17" t="s">
        <v>214</v>
      </c>
      <c r="D204" s="17"/>
      <c r="E204" s="17">
        <v>1</v>
      </c>
      <c r="F204" s="18">
        <v>1.875</v>
      </c>
      <c r="G204" s="18">
        <v>0.23</v>
      </c>
      <c r="H204" s="18">
        <v>0.15</v>
      </c>
      <c r="I204" s="18">
        <f t="shared" si="14"/>
        <v>6.4687500000000009E-2</v>
      </c>
    </row>
    <row r="205" spans="1:9" ht="21" customHeight="1" x14ac:dyDescent="0.25">
      <c r="A205" s="24"/>
      <c r="B205" s="22"/>
      <c r="C205" s="17"/>
      <c r="D205" s="27" t="s">
        <v>202</v>
      </c>
      <c r="E205" s="17"/>
      <c r="F205" s="18"/>
      <c r="G205" s="18"/>
      <c r="H205" s="30" t="s">
        <v>217</v>
      </c>
      <c r="I205" s="31">
        <f>SUM(I186:I204)</f>
        <v>13.900391600000001</v>
      </c>
    </row>
    <row r="206" spans="1:9" ht="37.5" customHeight="1" x14ac:dyDescent="0.25">
      <c r="A206" s="37">
        <v>29</v>
      </c>
      <c r="B206" s="17" t="s">
        <v>45</v>
      </c>
      <c r="C206" s="3" t="s">
        <v>46</v>
      </c>
      <c r="D206" s="9"/>
      <c r="E206" s="9"/>
      <c r="F206" s="9"/>
      <c r="G206" s="9"/>
      <c r="H206" s="10"/>
      <c r="I206" s="11"/>
    </row>
    <row r="207" spans="1:9" x14ac:dyDescent="0.25">
      <c r="A207" s="24"/>
      <c r="B207" s="22"/>
      <c r="C207" s="17" t="s">
        <v>311</v>
      </c>
      <c r="D207" s="17" t="s">
        <v>3</v>
      </c>
      <c r="E207" s="17">
        <v>11</v>
      </c>
      <c r="F207" s="17">
        <v>3.55</v>
      </c>
      <c r="G207" s="17">
        <v>0.25</v>
      </c>
      <c r="H207" s="17">
        <v>2.5499999999999998</v>
      </c>
      <c r="I207" s="32">
        <f t="shared" ref="I207:I227" si="15">E207*F207*G207*H207</f>
        <v>24.894374999999997</v>
      </c>
    </row>
    <row r="208" spans="1:9" x14ac:dyDescent="0.25">
      <c r="A208" s="24"/>
      <c r="B208" s="22"/>
      <c r="C208" s="17" t="s">
        <v>312</v>
      </c>
      <c r="D208" s="17" t="s">
        <v>3</v>
      </c>
      <c r="E208" s="17">
        <v>2</v>
      </c>
      <c r="F208" s="17">
        <v>10</v>
      </c>
      <c r="G208" s="17">
        <v>0.25</v>
      </c>
      <c r="H208" s="17">
        <v>2.5499999999999998</v>
      </c>
      <c r="I208" s="32">
        <f t="shared" si="15"/>
        <v>12.75</v>
      </c>
    </row>
    <row r="209" spans="1:9" x14ac:dyDescent="0.25">
      <c r="A209" s="24"/>
      <c r="B209" s="22"/>
      <c r="C209" s="17" t="s">
        <v>313</v>
      </c>
      <c r="D209" s="17" t="s">
        <v>3</v>
      </c>
      <c r="E209" s="17">
        <v>11</v>
      </c>
      <c r="F209" s="17">
        <v>3.55</v>
      </c>
      <c r="G209" s="17">
        <v>0.25</v>
      </c>
      <c r="H209" s="17">
        <v>1.65</v>
      </c>
      <c r="I209" s="32">
        <f t="shared" si="15"/>
        <v>16.108124999999998</v>
      </c>
    </row>
    <row r="210" spans="1:9" x14ac:dyDescent="0.25">
      <c r="A210" s="24"/>
      <c r="B210" s="22"/>
      <c r="C210" s="17" t="s">
        <v>314</v>
      </c>
      <c r="D210" s="17" t="s">
        <v>3</v>
      </c>
      <c r="E210" s="17">
        <v>1</v>
      </c>
      <c r="F210" s="17">
        <v>3.55</v>
      </c>
      <c r="G210" s="17">
        <v>0.25</v>
      </c>
      <c r="H210" s="17">
        <v>1.1000000000000001</v>
      </c>
      <c r="I210" s="32">
        <f t="shared" si="15"/>
        <v>0.97625000000000006</v>
      </c>
    </row>
    <row r="211" spans="1:9" x14ac:dyDescent="0.25">
      <c r="A211" s="24"/>
      <c r="B211" s="22"/>
      <c r="C211" s="17" t="s">
        <v>315</v>
      </c>
      <c r="D211" s="17" t="s">
        <v>3</v>
      </c>
      <c r="E211" s="17">
        <v>7</v>
      </c>
      <c r="F211" s="17">
        <v>3.55</v>
      </c>
      <c r="G211" s="17">
        <v>0.25</v>
      </c>
      <c r="H211" s="17">
        <v>1.5</v>
      </c>
      <c r="I211" s="32">
        <f t="shared" si="15"/>
        <v>9.3187499999999996</v>
      </c>
    </row>
    <row r="212" spans="1:9" x14ac:dyDescent="0.25">
      <c r="A212" s="24"/>
      <c r="B212" s="22"/>
      <c r="C212" s="29" t="s">
        <v>316</v>
      </c>
      <c r="D212" s="17" t="s">
        <v>3</v>
      </c>
      <c r="E212" s="17">
        <v>7</v>
      </c>
      <c r="F212" s="17">
        <v>3.55</v>
      </c>
      <c r="G212" s="17">
        <v>0.25</v>
      </c>
      <c r="H212" s="17">
        <v>1.1000000000000001</v>
      </c>
      <c r="I212" s="32">
        <f t="shared" si="15"/>
        <v>6.8337500000000002</v>
      </c>
    </row>
    <row r="213" spans="1:9" x14ac:dyDescent="0.25">
      <c r="A213" s="24"/>
      <c r="B213" s="22"/>
      <c r="C213" s="17" t="s">
        <v>317</v>
      </c>
      <c r="D213" s="17" t="s">
        <v>3</v>
      </c>
      <c r="E213" s="17">
        <v>1</v>
      </c>
      <c r="F213" s="17">
        <v>3.55</v>
      </c>
      <c r="G213" s="17">
        <v>0.25</v>
      </c>
      <c r="H213" s="17">
        <v>1.1000000000000001</v>
      </c>
      <c r="I213" s="32">
        <f t="shared" si="15"/>
        <v>0.97625000000000006</v>
      </c>
    </row>
    <row r="214" spans="1:9" x14ac:dyDescent="0.25">
      <c r="A214" s="24"/>
      <c r="B214" s="22"/>
      <c r="C214" s="17" t="s">
        <v>318</v>
      </c>
      <c r="D214" s="17" t="s">
        <v>3</v>
      </c>
      <c r="E214" s="17">
        <v>1</v>
      </c>
      <c r="F214" s="17">
        <v>10</v>
      </c>
      <c r="G214" s="17">
        <v>0.25</v>
      </c>
      <c r="H214" s="17">
        <v>1.5</v>
      </c>
      <c r="I214" s="32">
        <f t="shared" si="15"/>
        <v>3.75</v>
      </c>
    </row>
    <row r="215" spans="1:9" x14ac:dyDescent="0.25">
      <c r="A215" s="24"/>
      <c r="B215" s="22"/>
      <c r="C215" s="17" t="s">
        <v>277</v>
      </c>
      <c r="D215" s="17" t="s">
        <v>3</v>
      </c>
      <c r="E215" s="17">
        <v>1</v>
      </c>
      <c r="F215" s="17">
        <v>3</v>
      </c>
      <c r="G215" s="17">
        <v>0.25</v>
      </c>
      <c r="H215" s="17">
        <v>2.5499999999999998</v>
      </c>
      <c r="I215" s="32">
        <f t="shared" si="15"/>
        <v>1.9124999999999999</v>
      </c>
    </row>
    <row r="216" spans="1:9" x14ac:dyDescent="0.25">
      <c r="A216" s="24"/>
      <c r="B216" s="22"/>
      <c r="C216" s="17"/>
      <c r="D216" s="17" t="s">
        <v>3</v>
      </c>
      <c r="E216" s="17">
        <v>1</v>
      </c>
      <c r="F216" s="17">
        <v>3.879</v>
      </c>
      <c r="G216" s="17">
        <v>0.25</v>
      </c>
      <c r="H216" s="17">
        <v>2.5499999999999998</v>
      </c>
      <c r="I216" s="32">
        <f t="shared" si="15"/>
        <v>2.4728624999999997</v>
      </c>
    </row>
    <row r="217" spans="1:9" x14ac:dyDescent="0.25">
      <c r="A217" s="24"/>
      <c r="B217" s="22"/>
      <c r="C217" s="17"/>
      <c r="D217" s="17" t="s">
        <v>3</v>
      </c>
      <c r="E217" s="17">
        <v>1</v>
      </c>
      <c r="F217" s="17">
        <v>1.5</v>
      </c>
      <c r="G217" s="17">
        <v>0.25</v>
      </c>
      <c r="H217" s="17">
        <v>2.5499999999999998</v>
      </c>
      <c r="I217" s="32">
        <f t="shared" si="15"/>
        <v>0.95624999999999993</v>
      </c>
    </row>
    <row r="218" spans="1:9" x14ac:dyDescent="0.25">
      <c r="A218" s="24"/>
      <c r="B218" s="22"/>
      <c r="C218" s="17"/>
      <c r="D218" s="17" t="s">
        <v>3</v>
      </c>
      <c r="E218" s="17">
        <v>1</v>
      </c>
      <c r="F218" s="17">
        <v>1.875</v>
      </c>
      <c r="G218" s="17">
        <v>0.25</v>
      </c>
      <c r="H218" s="17">
        <v>2.5499999999999998</v>
      </c>
      <c r="I218" s="32">
        <f t="shared" si="15"/>
        <v>1.1953125</v>
      </c>
    </row>
    <row r="219" spans="1:9" x14ac:dyDescent="0.25">
      <c r="A219" s="24"/>
      <c r="B219" s="22"/>
      <c r="C219" s="17" t="s">
        <v>324</v>
      </c>
      <c r="D219" s="17" t="s">
        <v>202</v>
      </c>
      <c r="E219" s="17">
        <v>1</v>
      </c>
      <c r="F219" s="17">
        <v>11.5</v>
      </c>
      <c r="G219" s="17">
        <v>0.25</v>
      </c>
      <c r="H219" s="17">
        <v>0.45</v>
      </c>
      <c r="I219" s="32">
        <f t="shared" si="15"/>
        <v>1.29375</v>
      </c>
    </row>
    <row r="220" spans="1:9" x14ac:dyDescent="0.25">
      <c r="A220" s="24"/>
      <c r="B220" s="22"/>
      <c r="C220" s="17" t="s">
        <v>274</v>
      </c>
      <c r="D220" s="17" t="s">
        <v>202</v>
      </c>
      <c r="E220" s="17">
        <v>-12</v>
      </c>
      <c r="F220" s="17">
        <v>2</v>
      </c>
      <c r="G220" s="17">
        <v>0.25</v>
      </c>
      <c r="H220" s="17">
        <v>1.65</v>
      </c>
      <c r="I220" s="32">
        <f t="shared" si="15"/>
        <v>-9.8999999999999986</v>
      </c>
    </row>
    <row r="221" spans="1:9" x14ac:dyDescent="0.25">
      <c r="A221" s="24"/>
      <c r="B221" s="22"/>
      <c r="C221" s="17" t="s">
        <v>319</v>
      </c>
      <c r="D221" s="17" t="s">
        <v>202</v>
      </c>
      <c r="E221" s="17">
        <v>-1</v>
      </c>
      <c r="F221" s="17">
        <v>1</v>
      </c>
      <c r="G221" s="17">
        <v>0.25</v>
      </c>
      <c r="H221" s="17">
        <v>2.5499999999999998</v>
      </c>
      <c r="I221" s="32">
        <f t="shared" si="15"/>
        <v>-0.63749999999999996</v>
      </c>
    </row>
    <row r="222" spans="1:9" x14ac:dyDescent="0.25">
      <c r="A222" s="24"/>
      <c r="B222" s="22"/>
      <c r="C222" s="17" t="s">
        <v>320</v>
      </c>
      <c r="D222" s="17" t="s">
        <v>202</v>
      </c>
      <c r="E222" s="17">
        <v>-1</v>
      </c>
      <c r="F222" s="17">
        <v>1</v>
      </c>
      <c r="G222" s="17">
        <v>0.25</v>
      </c>
      <c r="H222" s="17">
        <v>2.1</v>
      </c>
      <c r="I222" s="32">
        <f t="shared" si="15"/>
        <v>-0.52500000000000002</v>
      </c>
    </row>
    <row r="223" spans="1:9" x14ac:dyDescent="0.25">
      <c r="A223" s="24"/>
      <c r="B223" s="22"/>
      <c r="C223" s="17" t="s">
        <v>279</v>
      </c>
      <c r="D223" s="17" t="s">
        <v>202</v>
      </c>
      <c r="E223" s="17">
        <v>-1</v>
      </c>
      <c r="F223" s="17">
        <v>0.75</v>
      </c>
      <c r="G223" s="17">
        <v>0.25</v>
      </c>
      <c r="H223" s="17">
        <v>2.1</v>
      </c>
      <c r="I223" s="32">
        <f t="shared" si="15"/>
        <v>-0.39375000000000004</v>
      </c>
    </row>
    <row r="224" spans="1:9" x14ac:dyDescent="0.25">
      <c r="A224" s="24"/>
      <c r="B224" s="22"/>
      <c r="C224" s="17" t="s">
        <v>276</v>
      </c>
      <c r="D224" s="17" t="s">
        <v>202</v>
      </c>
      <c r="E224" s="17">
        <v>-7</v>
      </c>
      <c r="F224" s="17">
        <v>0.6</v>
      </c>
      <c r="G224" s="17">
        <v>0.25</v>
      </c>
      <c r="H224" s="17">
        <v>0.45</v>
      </c>
      <c r="I224" s="32">
        <f t="shared" si="15"/>
        <v>-0.47250000000000003</v>
      </c>
    </row>
    <row r="225" spans="1:14" x14ac:dyDescent="0.25">
      <c r="A225" s="24"/>
      <c r="B225" s="22"/>
      <c r="C225" s="17" t="s">
        <v>321</v>
      </c>
      <c r="D225" s="17" t="s">
        <v>202</v>
      </c>
      <c r="E225" s="17">
        <v>-1</v>
      </c>
      <c r="F225" s="17">
        <v>3.87</v>
      </c>
      <c r="G225" s="17">
        <v>0.25</v>
      </c>
      <c r="H225" s="17">
        <v>0.15</v>
      </c>
      <c r="I225" s="32">
        <f t="shared" si="15"/>
        <v>-0.145125</v>
      </c>
    </row>
    <row r="226" spans="1:14" x14ac:dyDescent="0.25">
      <c r="A226" s="24"/>
      <c r="B226" s="22"/>
      <c r="C226" s="27" t="s">
        <v>361</v>
      </c>
      <c r="D226" s="17" t="s">
        <v>202</v>
      </c>
      <c r="E226" s="17">
        <v>2</v>
      </c>
      <c r="F226" s="17">
        <v>2.5</v>
      </c>
      <c r="G226" s="17">
        <v>0.25</v>
      </c>
      <c r="H226" s="17">
        <v>1.6</v>
      </c>
      <c r="I226" s="32">
        <f t="shared" si="15"/>
        <v>2</v>
      </c>
    </row>
    <row r="227" spans="1:14" x14ac:dyDescent="0.25">
      <c r="A227" s="24"/>
      <c r="B227" s="22"/>
      <c r="C227" s="17"/>
      <c r="D227" s="17"/>
      <c r="E227" s="17">
        <v>2</v>
      </c>
      <c r="F227" s="17">
        <v>0.9</v>
      </c>
      <c r="G227" s="17">
        <v>0.25</v>
      </c>
      <c r="H227" s="17">
        <v>1.6</v>
      </c>
      <c r="I227" s="32">
        <f t="shared" si="15"/>
        <v>0.72000000000000008</v>
      </c>
    </row>
    <row r="228" spans="1:14" x14ac:dyDescent="0.25">
      <c r="A228" s="24"/>
      <c r="B228" s="22"/>
      <c r="C228" s="17"/>
      <c r="D228" s="17"/>
      <c r="E228" s="17"/>
      <c r="F228" s="17"/>
      <c r="G228" s="17"/>
      <c r="H228" s="17"/>
      <c r="I228" s="32">
        <v>10</v>
      </c>
    </row>
    <row r="229" spans="1:14" x14ac:dyDescent="0.25">
      <c r="A229" s="24"/>
      <c r="B229" s="22"/>
      <c r="C229" s="17"/>
      <c r="D229" s="17"/>
      <c r="E229" s="17"/>
      <c r="F229" s="17"/>
      <c r="G229" s="17"/>
      <c r="H229" s="27" t="s">
        <v>187</v>
      </c>
      <c r="I229" s="31">
        <f>SUM(I207:I228)</f>
        <v>84.084299999999999</v>
      </c>
      <c r="J229" s="123"/>
      <c r="K229" s="124"/>
      <c r="N229">
        <v>1</v>
      </c>
    </row>
    <row r="230" spans="1:14" ht="46.5" customHeight="1" x14ac:dyDescent="0.25">
      <c r="A230" s="133">
        <v>30</v>
      </c>
      <c r="B230" s="17" t="s">
        <v>47</v>
      </c>
      <c r="C230" s="63" t="s">
        <v>48</v>
      </c>
      <c r="D230" s="17"/>
      <c r="E230" s="17"/>
      <c r="F230" s="17"/>
      <c r="G230" s="17"/>
      <c r="H230" s="27"/>
      <c r="I230" s="31"/>
      <c r="J230" s="62"/>
      <c r="K230" s="62"/>
    </row>
    <row r="231" spans="1:14" x14ac:dyDescent="0.25">
      <c r="A231" s="134"/>
      <c r="B231" s="17"/>
      <c r="C231" s="17" t="s">
        <v>271</v>
      </c>
      <c r="D231" s="17" t="s">
        <v>9</v>
      </c>
      <c r="E231" s="17">
        <v>2</v>
      </c>
      <c r="F231" s="17">
        <v>42.524999999999999</v>
      </c>
      <c r="G231" s="17"/>
      <c r="H231" s="17">
        <v>0.45</v>
      </c>
      <c r="I231" s="32">
        <f>E231*F231*H231</f>
        <v>38.272500000000001</v>
      </c>
    </row>
    <row r="232" spans="1:14" x14ac:dyDescent="0.25">
      <c r="A232" s="134"/>
      <c r="B232" s="17"/>
      <c r="C232" s="17"/>
      <c r="D232" s="17"/>
      <c r="E232" s="17">
        <v>2</v>
      </c>
      <c r="F232" s="17">
        <v>11.83</v>
      </c>
      <c r="G232" s="17"/>
      <c r="H232" s="17">
        <v>0.45</v>
      </c>
      <c r="I232" s="32">
        <f t="shared" ref="I232:I233" si="16">E232*F232*H232</f>
        <v>10.647</v>
      </c>
    </row>
    <row r="233" spans="1:14" x14ac:dyDescent="0.25">
      <c r="A233" s="134"/>
      <c r="B233" s="17"/>
      <c r="C233" s="27" t="s">
        <v>361</v>
      </c>
      <c r="D233" s="17"/>
      <c r="E233" s="17">
        <v>2</v>
      </c>
      <c r="F233" s="17">
        <v>0.9</v>
      </c>
      <c r="G233" s="17"/>
      <c r="H233" s="17">
        <v>1.1000000000000001</v>
      </c>
      <c r="I233" s="32">
        <f t="shared" si="16"/>
        <v>1.9800000000000002</v>
      </c>
    </row>
    <row r="234" spans="1:14" x14ac:dyDescent="0.25">
      <c r="A234" s="135"/>
      <c r="B234" s="17"/>
      <c r="C234" s="27"/>
      <c r="D234" s="17"/>
      <c r="E234" s="17"/>
      <c r="F234" s="17"/>
      <c r="G234" s="17"/>
      <c r="H234" s="27" t="s">
        <v>187</v>
      </c>
      <c r="I234" s="31">
        <f>SUM(I231:I233)</f>
        <v>50.899499999999996</v>
      </c>
    </row>
    <row r="235" spans="1:14" ht="38.25" x14ac:dyDescent="0.25">
      <c r="A235" s="81">
        <v>31</v>
      </c>
      <c r="B235" s="17" t="s">
        <v>49</v>
      </c>
      <c r="C235" s="3" t="s">
        <v>370</v>
      </c>
      <c r="D235" s="17"/>
      <c r="E235" s="17"/>
      <c r="F235" s="17"/>
      <c r="G235" s="17"/>
      <c r="H235" s="17"/>
      <c r="I235" s="32"/>
    </row>
    <row r="236" spans="1:14" x14ac:dyDescent="0.25">
      <c r="A236" s="80"/>
      <c r="B236" s="17"/>
      <c r="C236" s="17"/>
      <c r="D236" s="17"/>
      <c r="E236" s="17"/>
      <c r="F236" s="17"/>
      <c r="G236" s="17"/>
      <c r="H236" s="27" t="s">
        <v>215</v>
      </c>
      <c r="I236" s="31">
        <v>0</v>
      </c>
    </row>
    <row r="237" spans="1:14" ht="39.75" customHeight="1" x14ac:dyDescent="0.25">
      <c r="A237" s="44">
        <v>32</v>
      </c>
      <c r="B237" s="9">
        <v>6.15</v>
      </c>
      <c r="C237" s="3" t="s">
        <v>51</v>
      </c>
      <c r="D237" s="9"/>
      <c r="E237" s="9"/>
      <c r="F237" s="9"/>
      <c r="G237" s="9"/>
      <c r="H237" s="9"/>
      <c r="I237" s="9"/>
    </row>
    <row r="238" spans="1:14" x14ac:dyDescent="0.25">
      <c r="A238" s="9"/>
      <c r="B238" s="10"/>
      <c r="C238" s="10"/>
      <c r="D238" s="10" t="s">
        <v>186</v>
      </c>
      <c r="E238" s="83" t="s">
        <v>382</v>
      </c>
      <c r="F238" s="84"/>
      <c r="G238" s="10"/>
      <c r="H238" s="10" t="s">
        <v>187</v>
      </c>
      <c r="I238" s="31">
        <v>50.9</v>
      </c>
    </row>
    <row r="239" spans="1:14" x14ac:dyDescent="0.25">
      <c r="A239" s="9"/>
      <c r="B239" s="43"/>
      <c r="C239" s="10"/>
      <c r="D239" s="9"/>
      <c r="E239" s="9"/>
      <c r="F239" s="9"/>
      <c r="G239" s="9"/>
      <c r="H239" s="9"/>
      <c r="I239" s="9"/>
    </row>
    <row r="240" spans="1:14" ht="62.25" customHeight="1" x14ac:dyDescent="0.25">
      <c r="A240" s="45">
        <v>33</v>
      </c>
      <c r="B240" s="46" t="s">
        <v>52</v>
      </c>
      <c r="C240" s="47" t="s">
        <v>53</v>
      </c>
      <c r="D240" s="46"/>
      <c r="E240" s="46"/>
      <c r="F240" s="46"/>
      <c r="G240" s="46"/>
      <c r="H240" s="46"/>
      <c r="I240" s="46"/>
    </row>
    <row r="241" spans="1:9" x14ac:dyDescent="0.25">
      <c r="A241" s="9"/>
      <c r="B241" s="9"/>
      <c r="C241" s="9" t="s">
        <v>275</v>
      </c>
      <c r="D241" s="9" t="s">
        <v>9</v>
      </c>
      <c r="E241" s="9">
        <v>1</v>
      </c>
      <c r="F241" s="9">
        <v>0.88</v>
      </c>
      <c r="G241" s="9">
        <v>2.0299999999999998</v>
      </c>
      <c r="H241" s="9"/>
      <c r="I241" s="19">
        <f>E241*F241*G241</f>
        <v>1.7863999999999998</v>
      </c>
    </row>
    <row r="242" spans="1:9" x14ac:dyDescent="0.25">
      <c r="A242" s="9"/>
      <c r="B242" s="43"/>
      <c r="C242" s="10" t="s">
        <v>278</v>
      </c>
      <c r="D242" s="9" t="s">
        <v>9</v>
      </c>
      <c r="E242" s="9">
        <v>1</v>
      </c>
      <c r="F242" s="9">
        <v>0.88</v>
      </c>
      <c r="G242" s="9">
        <v>2.0299999999999998</v>
      </c>
      <c r="H242" s="19"/>
      <c r="I242" s="19">
        <f t="shared" ref="I242:I243" si="17">E242*F242*G242</f>
        <v>1.7863999999999998</v>
      </c>
    </row>
    <row r="243" spans="1:9" x14ac:dyDescent="0.25">
      <c r="A243" s="9"/>
      <c r="B243" s="43"/>
      <c r="C243" s="10" t="s">
        <v>279</v>
      </c>
      <c r="D243" s="9" t="s">
        <v>9</v>
      </c>
      <c r="E243" s="9">
        <v>1</v>
      </c>
      <c r="F243" s="9">
        <v>0.63</v>
      </c>
      <c r="G243" s="9">
        <v>2.0299999999999998</v>
      </c>
      <c r="H243" s="19"/>
      <c r="I243" s="19">
        <f t="shared" si="17"/>
        <v>1.2788999999999999</v>
      </c>
    </row>
    <row r="244" spans="1:9" x14ac:dyDescent="0.25">
      <c r="A244" s="9"/>
      <c r="B244" s="43"/>
      <c r="C244" s="10"/>
      <c r="D244" s="9"/>
      <c r="E244" s="9"/>
      <c r="F244" s="9"/>
      <c r="G244" s="9"/>
      <c r="H244" s="11" t="s">
        <v>187</v>
      </c>
      <c r="I244" s="11">
        <f>SUM(I241:I243)</f>
        <v>4.8516999999999992</v>
      </c>
    </row>
    <row r="245" spans="1:9" ht="54" x14ac:dyDescent="0.25">
      <c r="A245" s="13">
        <v>34</v>
      </c>
      <c r="B245" s="9">
        <v>9.23</v>
      </c>
      <c r="C245" s="3" t="s">
        <v>54</v>
      </c>
      <c r="D245" s="9"/>
      <c r="E245" s="9"/>
      <c r="F245" s="9"/>
      <c r="G245" s="9"/>
      <c r="H245" s="11" t="s">
        <v>215</v>
      </c>
      <c r="I245" s="10">
        <v>0</v>
      </c>
    </row>
    <row r="246" spans="1:9" x14ac:dyDescent="0.25">
      <c r="A246" s="13"/>
      <c r="B246" s="9"/>
      <c r="C246" s="9"/>
      <c r="D246" s="9"/>
      <c r="E246" s="9"/>
      <c r="F246" s="9"/>
      <c r="G246" s="9"/>
      <c r="H246" s="19"/>
      <c r="I246" s="11"/>
    </row>
    <row r="247" spans="1:9" ht="61.5" customHeight="1" x14ac:dyDescent="0.25">
      <c r="A247" s="13">
        <v>35</v>
      </c>
      <c r="B247" s="9">
        <v>9.42</v>
      </c>
      <c r="C247" s="3" t="s">
        <v>55</v>
      </c>
      <c r="D247" s="7" t="s">
        <v>42</v>
      </c>
      <c r="E247" s="9"/>
      <c r="F247" s="9"/>
      <c r="G247" s="9"/>
      <c r="H247" s="10" t="s">
        <v>215</v>
      </c>
      <c r="I247" s="10">
        <v>0</v>
      </c>
    </row>
    <row r="248" spans="1:9" x14ac:dyDescent="0.25">
      <c r="A248" s="13"/>
      <c r="B248" s="9"/>
      <c r="C248" s="9"/>
      <c r="D248" s="9"/>
      <c r="E248" s="9"/>
      <c r="F248" s="9"/>
      <c r="G248" s="9"/>
      <c r="H248" s="9"/>
      <c r="I248" s="9"/>
    </row>
    <row r="249" spans="1:9" ht="25.5" x14ac:dyDescent="0.25">
      <c r="A249" s="13">
        <v>36</v>
      </c>
      <c r="B249" s="9" t="s">
        <v>56</v>
      </c>
      <c r="C249" s="3" t="s">
        <v>374</v>
      </c>
      <c r="D249" s="7" t="s">
        <v>58</v>
      </c>
      <c r="E249" s="9">
        <v>1</v>
      </c>
      <c r="F249" s="9"/>
      <c r="G249" s="9"/>
      <c r="H249" s="10" t="s">
        <v>215</v>
      </c>
      <c r="I249" s="10">
        <f>E249</f>
        <v>1</v>
      </c>
    </row>
    <row r="250" spans="1:9" ht="76.5" x14ac:dyDescent="0.25">
      <c r="A250" s="13">
        <v>37</v>
      </c>
      <c r="B250" s="9" t="s">
        <v>59</v>
      </c>
      <c r="C250" s="3" t="s">
        <v>60</v>
      </c>
      <c r="D250" s="9"/>
      <c r="E250" s="9"/>
      <c r="F250" s="9"/>
      <c r="G250" s="9"/>
      <c r="H250" s="9"/>
      <c r="I250" s="9"/>
    </row>
    <row r="251" spans="1:9" x14ac:dyDescent="0.25">
      <c r="A251" s="13"/>
      <c r="B251" s="9"/>
      <c r="C251" s="9"/>
      <c r="D251" s="7" t="s">
        <v>58</v>
      </c>
      <c r="E251" s="9">
        <v>2</v>
      </c>
      <c r="F251" s="9"/>
      <c r="G251" s="9"/>
      <c r="H251" s="10" t="s">
        <v>187</v>
      </c>
      <c r="I251" s="10">
        <f>E251</f>
        <v>2</v>
      </c>
    </row>
    <row r="252" spans="1:9" ht="76.5" x14ac:dyDescent="0.25">
      <c r="A252" s="13">
        <v>38</v>
      </c>
      <c r="B252" s="65" t="s">
        <v>61</v>
      </c>
      <c r="C252" s="3" t="s">
        <v>62</v>
      </c>
      <c r="D252" s="7" t="s">
        <v>58</v>
      </c>
      <c r="E252" s="9">
        <v>4</v>
      </c>
      <c r="F252" s="9"/>
      <c r="G252" s="9"/>
      <c r="H252" s="10" t="s">
        <v>187</v>
      </c>
      <c r="I252" s="10">
        <v>4</v>
      </c>
    </row>
    <row r="253" spans="1:9" ht="76.5" x14ac:dyDescent="0.25">
      <c r="A253" s="5">
        <v>39</v>
      </c>
      <c r="B253" s="6" t="s">
        <v>63</v>
      </c>
      <c r="C253" s="3" t="s">
        <v>64</v>
      </c>
      <c r="D253" s="7" t="s">
        <v>58</v>
      </c>
      <c r="E253" s="9">
        <v>2</v>
      </c>
      <c r="F253" s="9"/>
      <c r="G253" s="9"/>
      <c r="H253" s="10" t="s">
        <v>215</v>
      </c>
      <c r="I253" s="10">
        <f>E253</f>
        <v>2</v>
      </c>
    </row>
    <row r="254" spans="1:9" ht="76.5" x14ac:dyDescent="0.25">
      <c r="A254" s="5">
        <v>40</v>
      </c>
      <c r="B254" s="6" t="s">
        <v>65</v>
      </c>
      <c r="C254" s="3" t="s">
        <v>66</v>
      </c>
      <c r="D254" s="7" t="s">
        <v>58</v>
      </c>
      <c r="E254" s="9">
        <v>4</v>
      </c>
      <c r="F254" s="9"/>
      <c r="G254" s="9"/>
      <c r="H254" s="10" t="s">
        <v>187</v>
      </c>
      <c r="I254" s="10">
        <f>E254</f>
        <v>4</v>
      </c>
    </row>
    <row r="255" spans="1:9" ht="76.5" customHeight="1" x14ac:dyDescent="0.25">
      <c r="A255" s="1">
        <v>41</v>
      </c>
      <c r="B255" s="6" t="s">
        <v>67</v>
      </c>
      <c r="C255" s="3" t="s">
        <v>68</v>
      </c>
      <c r="D255" s="7" t="s">
        <v>58</v>
      </c>
      <c r="E255" s="9">
        <v>2</v>
      </c>
      <c r="F255" s="9"/>
      <c r="G255" s="9"/>
      <c r="H255" s="10" t="s">
        <v>187</v>
      </c>
      <c r="I255" s="10">
        <v>2</v>
      </c>
    </row>
    <row r="256" spans="1:9" ht="81.75" customHeight="1" x14ac:dyDescent="0.25">
      <c r="A256" s="5">
        <v>42</v>
      </c>
      <c r="B256" s="6" t="s">
        <v>69</v>
      </c>
      <c r="C256" s="3" t="s">
        <v>70</v>
      </c>
      <c r="D256" s="7" t="s">
        <v>58</v>
      </c>
      <c r="E256" s="9">
        <v>2</v>
      </c>
      <c r="F256" s="9"/>
      <c r="G256" s="9"/>
      <c r="H256" s="10" t="s">
        <v>187</v>
      </c>
      <c r="I256" s="10">
        <v>2</v>
      </c>
    </row>
    <row r="257" spans="1:10" ht="77.25" customHeight="1" x14ac:dyDescent="0.25">
      <c r="A257" s="5">
        <v>43</v>
      </c>
      <c r="B257" s="6" t="s">
        <v>71</v>
      </c>
      <c r="C257" s="3" t="s">
        <v>72</v>
      </c>
      <c r="D257" s="48" t="s">
        <v>9</v>
      </c>
      <c r="E257" s="9">
        <v>1</v>
      </c>
      <c r="F257" s="9">
        <v>3.55</v>
      </c>
      <c r="G257" s="9">
        <v>3.4</v>
      </c>
      <c r="H257" s="9"/>
      <c r="I257" s="19">
        <f>E257*F257*G257</f>
        <v>12.069999999999999</v>
      </c>
    </row>
    <row r="258" spans="1:10" ht="21.75" customHeight="1" x14ac:dyDescent="0.25">
      <c r="A258" s="5"/>
      <c r="B258" s="6"/>
      <c r="C258" s="3"/>
      <c r="D258" s="48"/>
      <c r="E258" s="9"/>
      <c r="F258" s="9"/>
      <c r="G258" s="9"/>
      <c r="H258" s="10" t="s">
        <v>187</v>
      </c>
      <c r="I258" s="11">
        <f>SUM(I257)</f>
        <v>12.069999999999999</v>
      </c>
    </row>
    <row r="259" spans="1:10" ht="25.5" x14ac:dyDescent="0.25">
      <c r="A259" s="5">
        <v>44</v>
      </c>
      <c r="B259" s="6">
        <v>10.7</v>
      </c>
      <c r="C259" s="3" t="s">
        <v>73</v>
      </c>
      <c r="D259" s="7" t="s">
        <v>58</v>
      </c>
      <c r="E259" s="9">
        <v>2</v>
      </c>
      <c r="F259" s="9"/>
      <c r="G259" s="9"/>
      <c r="H259" s="10" t="s">
        <v>187</v>
      </c>
      <c r="I259" s="10">
        <f>E259</f>
        <v>2</v>
      </c>
    </row>
    <row r="260" spans="1:10" ht="150" customHeight="1" x14ac:dyDescent="0.25">
      <c r="A260" s="1">
        <v>45</v>
      </c>
      <c r="B260" s="6" t="s">
        <v>74</v>
      </c>
      <c r="C260" s="3" t="s">
        <v>75</v>
      </c>
      <c r="D260" s="7"/>
      <c r="E260" s="9"/>
      <c r="F260" s="9"/>
      <c r="G260" s="9"/>
      <c r="H260" s="9"/>
      <c r="I260" s="9"/>
    </row>
    <row r="261" spans="1:10" ht="15.75" x14ac:dyDescent="0.25">
      <c r="A261" s="1"/>
      <c r="B261" s="6"/>
      <c r="C261" s="3" t="s">
        <v>288</v>
      </c>
      <c r="D261" s="7" t="s">
        <v>42</v>
      </c>
      <c r="E261" s="9">
        <v>1</v>
      </c>
      <c r="F261" s="9">
        <v>6.86</v>
      </c>
      <c r="G261" s="9"/>
      <c r="H261" s="9"/>
      <c r="I261" s="9">
        <f>E261*F261</f>
        <v>6.86</v>
      </c>
    </row>
    <row r="262" spans="1:10" ht="15.75" x14ac:dyDescent="0.25">
      <c r="A262" s="1"/>
      <c r="B262" s="6"/>
      <c r="C262" s="3" t="s">
        <v>278</v>
      </c>
      <c r="D262" s="7"/>
      <c r="E262" s="9">
        <v>1</v>
      </c>
      <c r="F262" s="9">
        <v>5.08</v>
      </c>
      <c r="G262" s="9"/>
      <c r="H262" s="9"/>
      <c r="I262" s="9">
        <f t="shared" ref="I262:I263" si="18">E262*F262</f>
        <v>5.08</v>
      </c>
    </row>
    <row r="263" spans="1:10" ht="15.75" x14ac:dyDescent="0.25">
      <c r="A263" s="1"/>
      <c r="B263" s="6"/>
      <c r="C263" s="3" t="s">
        <v>279</v>
      </c>
      <c r="D263" s="7"/>
      <c r="E263" s="9">
        <v>1</v>
      </c>
      <c r="F263" s="9">
        <v>4.83</v>
      </c>
      <c r="G263" s="9"/>
      <c r="H263" s="9"/>
      <c r="I263" s="9">
        <f t="shared" si="18"/>
        <v>4.83</v>
      </c>
    </row>
    <row r="264" spans="1:10" ht="15.75" x14ac:dyDescent="0.25">
      <c r="A264" s="1"/>
      <c r="B264" s="6"/>
      <c r="C264" s="3"/>
      <c r="D264" s="7" t="s">
        <v>42</v>
      </c>
      <c r="E264" s="9"/>
      <c r="F264" s="9"/>
      <c r="G264" s="9"/>
      <c r="H264" s="10" t="s">
        <v>187</v>
      </c>
      <c r="I264" s="10">
        <f>SUM(I261:I263)</f>
        <v>16.770000000000003</v>
      </c>
    </row>
    <row r="265" spans="1:10" ht="63.75" x14ac:dyDescent="0.25">
      <c r="A265" s="5">
        <v>46</v>
      </c>
      <c r="B265" s="6">
        <v>10.17</v>
      </c>
      <c r="C265" s="3" t="s">
        <v>76</v>
      </c>
      <c r="D265" s="7" t="s">
        <v>58</v>
      </c>
      <c r="E265" s="9"/>
      <c r="F265" s="9"/>
      <c r="G265" s="9"/>
      <c r="H265" s="9"/>
      <c r="I265" s="9">
        <v>0</v>
      </c>
    </row>
    <row r="266" spans="1:10" ht="89.25" x14ac:dyDescent="0.25">
      <c r="A266" s="5">
        <v>47</v>
      </c>
      <c r="B266" s="6" t="s">
        <v>77</v>
      </c>
      <c r="C266" s="3" t="s">
        <v>78</v>
      </c>
      <c r="D266" s="7" t="s">
        <v>41</v>
      </c>
      <c r="E266" s="9"/>
      <c r="F266" s="9"/>
      <c r="G266" s="9"/>
      <c r="H266" s="9"/>
      <c r="I266" s="9"/>
    </row>
    <row r="267" spans="1:10" ht="15.75" x14ac:dyDescent="0.25">
      <c r="A267" s="5"/>
      <c r="B267" s="6"/>
      <c r="C267" s="12" t="s">
        <v>310</v>
      </c>
      <c r="D267" s="7" t="s">
        <v>41</v>
      </c>
      <c r="E267" s="9">
        <v>7</v>
      </c>
      <c r="F267" s="9">
        <v>26</v>
      </c>
      <c r="G267" s="9">
        <v>1.56</v>
      </c>
      <c r="H267" s="9">
        <v>1.1000000000000001</v>
      </c>
      <c r="I267" s="11">
        <f>E267*F267*G267*H267</f>
        <v>312.31200000000007</v>
      </c>
      <c r="J267" s="15"/>
    </row>
    <row r="268" spans="1:10" ht="15.75" x14ac:dyDescent="0.25">
      <c r="A268" s="5"/>
      <c r="B268" s="6"/>
      <c r="C268" s="3"/>
      <c r="D268" s="7"/>
      <c r="E268" s="9">
        <v>7</v>
      </c>
      <c r="F268" s="9">
        <v>6</v>
      </c>
      <c r="G268" s="9">
        <v>3.5</v>
      </c>
      <c r="H268" s="9">
        <v>1.1000000000000001</v>
      </c>
      <c r="I268" s="11">
        <f t="shared" ref="I268:I270" si="19">E268*F268*G268*H268</f>
        <v>161.70000000000002</v>
      </c>
    </row>
    <row r="269" spans="1:10" ht="15.75" x14ac:dyDescent="0.25">
      <c r="A269" s="5"/>
      <c r="B269" s="6"/>
      <c r="C269" s="12" t="s">
        <v>309</v>
      </c>
      <c r="D269" s="7"/>
      <c r="E269" s="9">
        <v>7</v>
      </c>
      <c r="F269" s="9">
        <v>2</v>
      </c>
      <c r="G269" s="9">
        <v>3.5</v>
      </c>
      <c r="H269" s="9">
        <v>1</v>
      </c>
      <c r="I269" s="11">
        <f t="shared" si="19"/>
        <v>49</v>
      </c>
    </row>
    <row r="270" spans="1:10" ht="15.75" x14ac:dyDescent="0.25">
      <c r="A270" s="5"/>
      <c r="B270" s="6"/>
      <c r="C270" s="3"/>
      <c r="D270" s="7"/>
      <c r="E270" s="9">
        <v>7</v>
      </c>
      <c r="F270" s="9">
        <v>2</v>
      </c>
      <c r="G270" s="9">
        <v>1.56</v>
      </c>
      <c r="H270" s="9">
        <v>1</v>
      </c>
      <c r="I270" s="11">
        <f t="shared" si="19"/>
        <v>21.84</v>
      </c>
    </row>
    <row r="271" spans="1:10" ht="15.75" x14ac:dyDescent="0.25">
      <c r="A271" s="5"/>
      <c r="B271" s="6"/>
      <c r="C271" s="3" t="s">
        <v>549</v>
      </c>
      <c r="D271" s="7"/>
      <c r="E271" s="9">
        <v>12</v>
      </c>
      <c r="F271" s="9"/>
      <c r="G271" s="9"/>
      <c r="H271" s="9">
        <v>30</v>
      </c>
      <c r="I271" s="11">
        <f>+H271*E271</f>
        <v>360</v>
      </c>
    </row>
    <row r="272" spans="1:10" ht="15.75" x14ac:dyDescent="0.25">
      <c r="A272" s="5"/>
      <c r="B272" s="6"/>
      <c r="C272" s="3"/>
      <c r="D272" s="7"/>
      <c r="E272" s="9"/>
      <c r="F272" s="9"/>
      <c r="G272" s="9"/>
      <c r="H272" s="10" t="s">
        <v>187</v>
      </c>
      <c r="I272" s="11">
        <f>SUM(I267:I271)</f>
        <v>904.85200000000009</v>
      </c>
    </row>
    <row r="273" spans="1:9" ht="78.75" customHeight="1" x14ac:dyDescent="0.25">
      <c r="A273" s="5">
        <v>48</v>
      </c>
      <c r="B273" s="6" t="s">
        <v>79</v>
      </c>
      <c r="C273" s="3" t="s">
        <v>80</v>
      </c>
      <c r="D273" s="7" t="s">
        <v>9</v>
      </c>
      <c r="E273" s="9"/>
      <c r="F273" s="9"/>
      <c r="G273" s="9"/>
      <c r="H273" s="20" t="s">
        <v>215</v>
      </c>
      <c r="I273" s="20">
        <v>0</v>
      </c>
    </row>
    <row r="274" spans="1:9" ht="66.75" customHeight="1" x14ac:dyDescent="0.25">
      <c r="A274" s="1">
        <v>49</v>
      </c>
      <c r="B274" s="6">
        <v>11.4</v>
      </c>
      <c r="C274" s="3" t="s">
        <v>81</v>
      </c>
      <c r="D274" s="7" t="s">
        <v>9</v>
      </c>
      <c r="E274" s="9">
        <v>1</v>
      </c>
      <c r="F274" s="9">
        <v>23.98</v>
      </c>
      <c r="G274" s="9">
        <v>10</v>
      </c>
      <c r="H274" s="9"/>
      <c r="I274" s="9">
        <f>E274*F274*G274</f>
        <v>239.8</v>
      </c>
    </row>
    <row r="275" spans="1:9" ht="15.75" x14ac:dyDescent="0.25">
      <c r="A275" s="1"/>
      <c r="B275" s="6"/>
      <c r="C275" s="3"/>
      <c r="D275" s="7"/>
      <c r="E275" s="9">
        <v>1</v>
      </c>
      <c r="F275" s="9">
        <v>16.239999999999998</v>
      </c>
      <c r="G275" s="9">
        <v>10</v>
      </c>
      <c r="H275" s="9"/>
      <c r="I275" s="9">
        <f t="shared" ref="I275:I277" si="20">E275*F275*G275</f>
        <v>162.39999999999998</v>
      </c>
    </row>
    <row r="276" spans="1:9" ht="15.75" x14ac:dyDescent="0.25">
      <c r="A276" s="1"/>
      <c r="B276" s="6"/>
      <c r="C276" s="3" t="s">
        <v>380</v>
      </c>
      <c r="D276" s="7"/>
      <c r="E276" s="9">
        <v>-1</v>
      </c>
      <c r="F276" s="9">
        <v>1.82</v>
      </c>
      <c r="G276" s="9">
        <v>1.43</v>
      </c>
      <c r="H276" s="9"/>
      <c r="I276" s="9">
        <f t="shared" si="20"/>
        <v>-2.6025999999999998</v>
      </c>
    </row>
    <row r="277" spans="1:9" ht="15.75" x14ac:dyDescent="0.25">
      <c r="A277" s="1"/>
      <c r="B277" s="6"/>
      <c r="C277" s="3"/>
      <c r="D277" s="7"/>
      <c r="E277" s="9">
        <v>-1</v>
      </c>
      <c r="F277" s="9">
        <v>0.72</v>
      </c>
      <c r="G277" s="9">
        <v>0.3</v>
      </c>
      <c r="H277" s="9"/>
      <c r="I277" s="9">
        <f t="shared" si="20"/>
        <v>-0.216</v>
      </c>
    </row>
    <row r="278" spans="1:9" ht="15.75" x14ac:dyDescent="0.25">
      <c r="A278" s="1"/>
      <c r="B278" s="6"/>
      <c r="C278" s="3" t="s">
        <v>355</v>
      </c>
      <c r="D278" s="7"/>
      <c r="E278" s="9"/>
      <c r="F278" s="9"/>
      <c r="G278" s="9"/>
      <c r="H278" s="9"/>
      <c r="I278" s="9">
        <v>20</v>
      </c>
    </row>
    <row r="279" spans="1:9" ht="15.75" x14ac:dyDescent="0.25">
      <c r="A279" s="1"/>
      <c r="B279" s="6"/>
      <c r="C279" s="3"/>
      <c r="D279" s="79" t="s">
        <v>186</v>
      </c>
      <c r="E279" s="9"/>
      <c r="F279" s="9"/>
      <c r="G279" s="9"/>
      <c r="H279" s="10" t="s">
        <v>187</v>
      </c>
      <c r="I279" s="11">
        <f>SUM(I274:I278)</f>
        <v>419.38139999999999</v>
      </c>
    </row>
    <row r="280" spans="1:9" ht="45.75" customHeight="1" x14ac:dyDescent="0.25">
      <c r="A280" s="5">
        <v>50</v>
      </c>
      <c r="B280" s="6" t="s">
        <v>82</v>
      </c>
      <c r="C280" s="3" t="s">
        <v>83</v>
      </c>
      <c r="D280" s="7" t="s">
        <v>9</v>
      </c>
      <c r="E280" s="9"/>
      <c r="F280" s="9"/>
      <c r="G280" s="9"/>
      <c r="H280" s="9"/>
      <c r="I280" s="9"/>
    </row>
    <row r="281" spans="1:9" ht="21" customHeight="1" x14ac:dyDescent="0.25">
      <c r="A281" s="5"/>
      <c r="B281" s="6"/>
      <c r="C281" s="3" t="s">
        <v>304</v>
      </c>
      <c r="D281" s="7"/>
      <c r="E281" s="9">
        <v>2</v>
      </c>
      <c r="F281" s="9">
        <v>40.22</v>
      </c>
      <c r="G281" s="9"/>
      <c r="H281" s="9">
        <v>0.15</v>
      </c>
      <c r="I281" s="19">
        <f>E281*F281*H281</f>
        <v>12.065999999999999</v>
      </c>
    </row>
    <row r="282" spans="1:9" ht="19.5" customHeight="1" x14ac:dyDescent="0.25">
      <c r="A282" s="5"/>
      <c r="B282" s="6"/>
      <c r="C282" s="3"/>
      <c r="D282" s="7"/>
      <c r="E282" s="9">
        <v>4</v>
      </c>
      <c r="F282" s="9">
        <v>10</v>
      </c>
      <c r="G282" s="9"/>
      <c r="H282" s="9">
        <v>0.15</v>
      </c>
      <c r="I282" s="19">
        <f>E282*F282*H282</f>
        <v>6</v>
      </c>
    </row>
    <row r="283" spans="1:9" ht="19.5" customHeight="1" x14ac:dyDescent="0.25">
      <c r="A283" s="5"/>
      <c r="B283" s="6"/>
      <c r="C283" s="3" t="s">
        <v>305</v>
      </c>
      <c r="D283" s="7"/>
      <c r="E283" s="9">
        <v>-2</v>
      </c>
      <c r="F283" s="9">
        <v>3.55</v>
      </c>
      <c r="G283" s="9"/>
      <c r="H283" s="9">
        <v>0.15</v>
      </c>
      <c r="I283" s="19">
        <f>E283*F283*H283</f>
        <v>-1.0649999999999999</v>
      </c>
    </row>
    <row r="284" spans="1:9" ht="19.5" customHeight="1" x14ac:dyDescent="0.25">
      <c r="A284" s="5"/>
      <c r="B284" s="6"/>
      <c r="C284" s="3"/>
      <c r="D284" s="7"/>
      <c r="E284" s="9"/>
      <c r="F284" s="9"/>
      <c r="G284" s="9"/>
      <c r="H284" s="10" t="s">
        <v>187</v>
      </c>
      <c r="I284" s="11">
        <f>SUM(I281:I283)</f>
        <v>17.000999999999998</v>
      </c>
    </row>
    <row r="285" spans="1:9" ht="38.25" x14ac:dyDescent="0.25">
      <c r="A285" s="5">
        <v>51</v>
      </c>
      <c r="B285" s="6">
        <v>11.8</v>
      </c>
      <c r="C285" s="3" t="s">
        <v>84</v>
      </c>
      <c r="D285" s="7" t="s">
        <v>9</v>
      </c>
      <c r="E285" s="9"/>
      <c r="F285" s="9"/>
      <c r="G285" s="9"/>
      <c r="H285" s="9"/>
      <c r="I285" s="9">
        <v>0</v>
      </c>
    </row>
    <row r="286" spans="1:9" ht="98.25" customHeight="1" x14ac:dyDescent="0.25">
      <c r="A286" s="5">
        <v>52</v>
      </c>
      <c r="B286" s="6">
        <v>11.36</v>
      </c>
      <c r="C286" s="3" t="s">
        <v>85</v>
      </c>
      <c r="D286" s="7"/>
      <c r="E286" s="9"/>
      <c r="F286" s="9"/>
      <c r="G286" s="9"/>
      <c r="H286" s="9"/>
      <c r="I286" s="19"/>
    </row>
    <row r="287" spans="1:9" ht="15.75" x14ac:dyDescent="0.25">
      <c r="A287" s="5"/>
      <c r="B287" s="6"/>
      <c r="C287" s="3" t="s">
        <v>271</v>
      </c>
      <c r="D287" s="7" t="s">
        <v>9</v>
      </c>
      <c r="E287" s="9">
        <v>1</v>
      </c>
      <c r="F287" s="9">
        <v>1.82</v>
      </c>
      <c r="G287" s="9">
        <v>2.14</v>
      </c>
      <c r="H287" s="9"/>
      <c r="I287" s="19">
        <f>E287*F287*G287</f>
        <v>3.8948000000000005</v>
      </c>
    </row>
    <row r="288" spans="1:9" ht="15.75" x14ac:dyDescent="0.25">
      <c r="A288" s="5"/>
      <c r="B288" s="6"/>
      <c r="C288" s="3"/>
      <c r="D288" s="7" t="s">
        <v>9</v>
      </c>
      <c r="E288" s="9">
        <v>1</v>
      </c>
      <c r="F288" s="9">
        <v>2</v>
      </c>
      <c r="G288" s="9">
        <v>2.14</v>
      </c>
      <c r="H288" s="9"/>
      <c r="I288" s="19">
        <f t="shared" ref="I288:I291" si="21">E288*F288*G288</f>
        <v>4.28</v>
      </c>
    </row>
    <row r="289" spans="1:9" ht="15.75" x14ac:dyDescent="0.25">
      <c r="A289" s="5"/>
      <c r="B289" s="6"/>
      <c r="C289" s="3" t="s">
        <v>339</v>
      </c>
      <c r="D289" s="7" t="s">
        <v>9</v>
      </c>
      <c r="E289" s="9">
        <v>1</v>
      </c>
      <c r="F289" s="9">
        <v>1.42</v>
      </c>
      <c r="G289" s="9">
        <v>2.14</v>
      </c>
      <c r="H289" s="10"/>
      <c r="I289" s="19">
        <f t="shared" si="21"/>
        <v>3.0388000000000002</v>
      </c>
    </row>
    <row r="290" spans="1:9" ht="15.75" x14ac:dyDescent="0.25">
      <c r="A290" s="5"/>
      <c r="B290" s="6"/>
      <c r="C290" s="3" t="s">
        <v>340</v>
      </c>
      <c r="D290" s="7" t="s">
        <v>9</v>
      </c>
      <c r="E290" s="9">
        <v>1</v>
      </c>
      <c r="F290" s="9">
        <v>0.71</v>
      </c>
      <c r="G290" s="9">
        <v>2.14</v>
      </c>
      <c r="H290" s="10"/>
      <c r="I290" s="19">
        <f t="shared" si="21"/>
        <v>1.5194000000000001</v>
      </c>
    </row>
    <row r="291" spans="1:9" ht="15.75" x14ac:dyDescent="0.25">
      <c r="A291" s="5"/>
      <c r="B291" s="6"/>
      <c r="C291" s="3"/>
      <c r="D291" s="7" t="s">
        <v>9</v>
      </c>
      <c r="E291" s="9">
        <v>1</v>
      </c>
      <c r="F291" s="9">
        <v>0.19</v>
      </c>
      <c r="G291" s="9">
        <v>2.14</v>
      </c>
      <c r="H291" s="10"/>
      <c r="I291" s="19">
        <f t="shared" si="21"/>
        <v>0.40660000000000002</v>
      </c>
    </row>
    <row r="292" spans="1:9" ht="15.75" x14ac:dyDescent="0.25">
      <c r="A292" s="5"/>
      <c r="B292" s="6"/>
      <c r="C292" s="3"/>
      <c r="D292" s="7"/>
      <c r="E292" s="9"/>
      <c r="F292" s="9"/>
      <c r="G292" s="9"/>
      <c r="H292" s="10" t="s">
        <v>187</v>
      </c>
      <c r="I292" s="11">
        <f>SUM(I287:I291)</f>
        <v>13.1396</v>
      </c>
    </row>
    <row r="293" spans="1:9" ht="129" customHeight="1" x14ac:dyDescent="0.25">
      <c r="A293" s="1">
        <v>53</v>
      </c>
      <c r="B293" s="6">
        <v>11.37</v>
      </c>
      <c r="C293" s="3" t="s">
        <v>86</v>
      </c>
      <c r="D293" s="48" t="s">
        <v>9</v>
      </c>
      <c r="E293" s="9">
        <v>1</v>
      </c>
      <c r="F293" s="9">
        <v>1.82</v>
      </c>
      <c r="G293" s="9">
        <v>1.43</v>
      </c>
      <c r="H293" s="9"/>
      <c r="I293" s="19">
        <f>E293*F293*G293</f>
        <v>2.6025999999999998</v>
      </c>
    </row>
    <row r="294" spans="1:9" ht="18.75" customHeight="1" x14ac:dyDescent="0.25">
      <c r="A294" s="1"/>
      <c r="B294" s="6"/>
      <c r="C294" s="3"/>
      <c r="D294" s="7" t="s">
        <v>9</v>
      </c>
      <c r="E294" s="9">
        <v>1</v>
      </c>
      <c r="F294" s="9">
        <v>0.72</v>
      </c>
      <c r="G294" s="9">
        <v>0.3</v>
      </c>
      <c r="H294" s="9"/>
      <c r="I294" s="19">
        <f>E294*F294*G294</f>
        <v>0.216</v>
      </c>
    </row>
    <row r="295" spans="1:9" ht="15.75" x14ac:dyDescent="0.25">
      <c r="A295" s="1"/>
      <c r="B295" s="6"/>
      <c r="C295" s="3"/>
      <c r="D295" s="7"/>
      <c r="E295" s="9"/>
      <c r="F295" s="9"/>
      <c r="G295" s="9"/>
      <c r="H295" s="10" t="s">
        <v>187</v>
      </c>
      <c r="I295" s="11">
        <f>SUM(I293:I294)</f>
        <v>2.8186</v>
      </c>
    </row>
    <row r="296" spans="1:9" ht="25.5" x14ac:dyDescent="0.25">
      <c r="A296" s="5">
        <v>54</v>
      </c>
      <c r="B296" s="6" t="s">
        <v>87</v>
      </c>
      <c r="C296" s="3" t="s">
        <v>88</v>
      </c>
      <c r="D296" s="7"/>
      <c r="E296" s="9"/>
      <c r="F296" s="9"/>
      <c r="G296" s="9"/>
      <c r="H296" s="9"/>
      <c r="I296" s="9"/>
    </row>
    <row r="297" spans="1:9" ht="15.75" x14ac:dyDescent="0.25">
      <c r="A297" s="5"/>
      <c r="B297" s="6"/>
      <c r="C297" s="3" t="s">
        <v>280</v>
      </c>
      <c r="D297" s="7" t="s">
        <v>9</v>
      </c>
      <c r="E297" s="9">
        <v>2</v>
      </c>
      <c r="F297" s="9">
        <v>23.99</v>
      </c>
      <c r="G297" s="9"/>
      <c r="H297" s="9">
        <v>4.8</v>
      </c>
      <c r="I297" s="19">
        <f>E297*F297*H297</f>
        <v>230.30399999999997</v>
      </c>
    </row>
    <row r="298" spans="1:9" ht="15.75" x14ac:dyDescent="0.25">
      <c r="A298" s="5"/>
      <c r="B298" s="6"/>
      <c r="C298" s="3"/>
      <c r="D298" s="7" t="s">
        <v>9</v>
      </c>
      <c r="E298" s="9">
        <v>2</v>
      </c>
      <c r="F298" s="9">
        <v>10</v>
      </c>
      <c r="G298" s="9"/>
      <c r="H298" s="9">
        <v>4.8</v>
      </c>
      <c r="I298" s="19">
        <f t="shared" ref="I298:I321" si="22">E298*F298*H298</f>
        <v>96</v>
      </c>
    </row>
    <row r="299" spans="1:9" ht="15.75" x14ac:dyDescent="0.25">
      <c r="A299" s="5"/>
      <c r="B299" s="6"/>
      <c r="C299" s="3"/>
      <c r="D299" s="7" t="s">
        <v>9</v>
      </c>
      <c r="E299" s="9">
        <v>2</v>
      </c>
      <c r="F299" s="9">
        <v>16.34</v>
      </c>
      <c r="G299" s="9"/>
      <c r="H299" s="9">
        <v>1.35</v>
      </c>
      <c r="I299" s="19">
        <f t="shared" si="22"/>
        <v>44.118000000000002</v>
      </c>
    </row>
    <row r="300" spans="1:9" ht="15.75" x14ac:dyDescent="0.25">
      <c r="A300" s="5"/>
      <c r="B300" s="6"/>
      <c r="C300" s="3"/>
      <c r="D300" s="7" t="s">
        <v>9</v>
      </c>
      <c r="E300" s="9">
        <v>1</v>
      </c>
      <c r="F300" s="9">
        <v>10</v>
      </c>
      <c r="G300" s="9"/>
      <c r="H300" s="9">
        <v>1.35</v>
      </c>
      <c r="I300" s="19">
        <f t="shared" si="22"/>
        <v>13.5</v>
      </c>
    </row>
    <row r="301" spans="1:9" ht="15.75" x14ac:dyDescent="0.25">
      <c r="A301" s="5"/>
      <c r="B301" s="6"/>
      <c r="C301" s="3" t="s">
        <v>302</v>
      </c>
      <c r="D301" s="7" t="s">
        <v>9</v>
      </c>
      <c r="E301" s="9">
        <v>1</v>
      </c>
      <c r="F301" s="9">
        <v>29.95</v>
      </c>
      <c r="G301" s="9"/>
      <c r="H301" s="19">
        <v>1.85</v>
      </c>
      <c r="I301" s="19">
        <f t="shared" si="22"/>
        <v>55.407499999999999</v>
      </c>
    </row>
    <row r="302" spans="1:9" ht="15.75" x14ac:dyDescent="0.25">
      <c r="A302" s="5"/>
      <c r="B302" s="6"/>
      <c r="C302" s="3"/>
      <c r="D302" s="7" t="s">
        <v>9</v>
      </c>
      <c r="E302" s="9">
        <v>1</v>
      </c>
      <c r="F302" s="9">
        <v>10</v>
      </c>
      <c r="G302" s="9"/>
      <c r="H302" s="9">
        <v>0.45</v>
      </c>
      <c r="I302" s="19">
        <f t="shared" si="22"/>
        <v>4.5</v>
      </c>
    </row>
    <row r="303" spans="1:9" ht="15.75" x14ac:dyDescent="0.25">
      <c r="A303" s="5"/>
      <c r="B303" s="6"/>
      <c r="C303" s="3" t="s">
        <v>301</v>
      </c>
      <c r="D303" s="7" t="s">
        <v>9</v>
      </c>
      <c r="E303" s="9">
        <v>17</v>
      </c>
      <c r="F303" s="9">
        <v>10</v>
      </c>
      <c r="G303" s="9"/>
      <c r="H303" s="9">
        <v>0.45</v>
      </c>
      <c r="I303" s="19">
        <f t="shared" si="22"/>
        <v>76.5</v>
      </c>
    </row>
    <row r="304" spans="1:9" ht="15.75" x14ac:dyDescent="0.25">
      <c r="A304" s="5"/>
      <c r="B304" s="6"/>
      <c r="C304" s="3"/>
      <c r="D304" s="7" t="s">
        <v>9</v>
      </c>
      <c r="E304" s="9">
        <v>1</v>
      </c>
      <c r="F304" s="9">
        <v>26.24</v>
      </c>
      <c r="G304" s="9"/>
      <c r="H304" s="9">
        <v>0.25</v>
      </c>
      <c r="I304" s="19">
        <f t="shared" si="22"/>
        <v>6.56</v>
      </c>
    </row>
    <row r="305" spans="1:9" ht="15.75" x14ac:dyDescent="0.25">
      <c r="A305" s="5"/>
      <c r="B305" s="6"/>
      <c r="C305" s="3" t="s">
        <v>300</v>
      </c>
      <c r="D305" s="7" t="s">
        <v>9</v>
      </c>
      <c r="E305" s="9">
        <v>12</v>
      </c>
      <c r="F305" s="9">
        <v>7.3</v>
      </c>
      <c r="G305" s="9"/>
      <c r="H305" s="9">
        <v>0.25</v>
      </c>
      <c r="I305" s="19">
        <f t="shared" si="22"/>
        <v>21.9</v>
      </c>
    </row>
    <row r="306" spans="1:9" ht="15.75" x14ac:dyDescent="0.25">
      <c r="A306" s="5"/>
      <c r="B306" s="6"/>
      <c r="C306" s="3" t="s">
        <v>277</v>
      </c>
      <c r="D306" s="7" t="s">
        <v>9</v>
      </c>
      <c r="E306" s="9">
        <v>1</v>
      </c>
      <c r="F306" s="9">
        <v>3</v>
      </c>
      <c r="G306" s="9"/>
      <c r="H306" s="9">
        <v>2.5499999999999998</v>
      </c>
      <c r="I306" s="19">
        <f t="shared" si="22"/>
        <v>7.6499999999999995</v>
      </c>
    </row>
    <row r="307" spans="1:9" ht="15.75" x14ac:dyDescent="0.25">
      <c r="A307" s="5"/>
      <c r="B307" s="6"/>
      <c r="C307" s="3"/>
      <c r="D307" s="7" t="s">
        <v>9</v>
      </c>
      <c r="E307" s="9">
        <v>1</v>
      </c>
      <c r="F307" s="19">
        <v>3.879</v>
      </c>
      <c r="G307" s="9"/>
      <c r="H307" s="9">
        <v>2.5499999999999998</v>
      </c>
      <c r="I307" s="19">
        <f t="shared" si="22"/>
        <v>9.891449999999999</v>
      </c>
    </row>
    <row r="308" spans="1:9" ht="15.75" x14ac:dyDescent="0.25">
      <c r="A308" s="5"/>
      <c r="B308" s="6"/>
      <c r="C308" s="3" t="s">
        <v>286</v>
      </c>
      <c r="D308" s="7" t="s">
        <v>9</v>
      </c>
      <c r="E308" s="9">
        <v>3</v>
      </c>
      <c r="F308" s="9">
        <v>16.25</v>
      </c>
      <c r="G308" s="9"/>
      <c r="H308" s="9">
        <v>0.2</v>
      </c>
      <c r="I308" s="19">
        <f t="shared" si="22"/>
        <v>9.75</v>
      </c>
    </row>
    <row r="309" spans="1:9" ht="15.75" x14ac:dyDescent="0.25">
      <c r="A309" s="5"/>
      <c r="B309" s="6"/>
      <c r="C309" s="3" t="s">
        <v>287</v>
      </c>
      <c r="D309" s="7" t="s">
        <v>9</v>
      </c>
      <c r="E309" s="9">
        <v>2</v>
      </c>
      <c r="F309" s="9">
        <v>1.5</v>
      </c>
      <c r="G309" s="9"/>
      <c r="H309" s="9">
        <v>2.5499999999999998</v>
      </c>
      <c r="I309" s="19">
        <f t="shared" si="22"/>
        <v>7.6499999999999995</v>
      </c>
    </row>
    <row r="310" spans="1:9" ht="15.75" x14ac:dyDescent="0.25">
      <c r="A310" s="5"/>
      <c r="B310" s="6"/>
      <c r="C310" s="3"/>
      <c r="D310" s="7" t="s">
        <v>9</v>
      </c>
      <c r="E310" s="9">
        <v>2</v>
      </c>
      <c r="F310" s="19">
        <v>1.875</v>
      </c>
      <c r="G310" s="9"/>
      <c r="H310" s="19">
        <v>2.555555</v>
      </c>
      <c r="I310" s="19">
        <f t="shared" si="22"/>
        <v>9.5833312500000005</v>
      </c>
    </row>
    <row r="311" spans="1:9" ht="15.75" x14ac:dyDescent="0.25">
      <c r="A311" s="5"/>
      <c r="B311" s="6"/>
      <c r="C311" s="3" t="s">
        <v>323</v>
      </c>
      <c r="D311" s="7" t="s">
        <v>9</v>
      </c>
      <c r="E311" s="9">
        <v>1</v>
      </c>
      <c r="F311" s="9">
        <v>109.1</v>
      </c>
      <c r="G311" s="9"/>
      <c r="H311" s="19">
        <v>0.6</v>
      </c>
      <c r="I311" s="19">
        <f t="shared" si="22"/>
        <v>65.459999999999994</v>
      </c>
    </row>
    <row r="312" spans="1:9" ht="15.75" x14ac:dyDescent="0.25">
      <c r="A312" s="5"/>
      <c r="B312" s="6"/>
      <c r="C312" s="3" t="s">
        <v>274</v>
      </c>
      <c r="D312" s="7" t="s">
        <v>9</v>
      </c>
      <c r="E312" s="9">
        <v>-12</v>
      </c>
      <c r="F312" s="9">
        <v>2</v>
      </c>
      <c r="G312" s="9"/>
      <c r="H312" s="9">
        <v>1.65</v>
      </c>
      <c r="I312" s="19">
        <f t="shared" si="22"/>
        <v>-39.599999999999994</v>
      </c>
    </row>
    <row r="313" spans="1:9" ht="15.75" x14ac:dyDescent="0.25">
      <c r="A313" s="5"/>
      <c r="B313" s="6"/>
      <c r="C313" s="3" t="s">
        <v>216</v>
      </c>
      <c r="D313" s="7" t="s">
        <v>9</v>
      </c>
      <c r="E313" s="9">
        <v>-7</v>
      </c>
      <c r="F313" s="9">
        <v>0.6</v>
      </c>
      <c r="G313" s="9"/>
      <c r="H313" s="9">
        <v>0.45</v>
      </c>
      <c r="I313" s="19">
        <f t="shared" si="22"/>
        <v>-1.8900000000000001</v>
      </c>
    </row>
    <row r="314" spans="1:9" ht="15.75" x14ac:dyDescent="0.25">
      <c r="A314" s="5"/>
      <c r="B314" s="6"/>
      <c r="C314" s="3" t="s">
        <v>281</v>
      </c>
      <c r="D314" s="7" t="s">
        <v>9</v>
      </c>
      <c r="E314" s="9">
        <v>-1</v>
      </c>
      <c r="F314" s="9">
        <v>3.55</v>
      </c>
      <c r="G314" s="9"/>
      <c r="H314" s="9">
        <v>1.5</v>
      </c>
      <c r="I314" s="19">
        <f t="shared" si="22"/>
        <v>-5.3249999999999993</v>
      </c>
    </row>
    <row r="315" spans="1:9" ht="15.75" x14ac:dyDescent="0.25">
      <c r="A315" s="5"/>
      <c r="B315" s="6"/>
      <c r="C315" s="3" t="s">
        <v>282</v>
      </c>
      <c r="D315" s="7" t="s">
        <v>9</v>
      </c>
      <c r="E315" s="9">
        <v>-1</v>
      </c>
      <c r="F315" s="9">
        <v>3.55</v>
      </c>
      <c r="G315" s="9"/>
      <c r="H315" s="9">
        <v>3.1</v>
      </c>
      <c r="I315" s="19">
        <f t="shared" si="22"/>
        <v>-11.004999999999999</v>
      </c>
    </row>
    <row r="316" spans="1:9" ht="15.75" x14ac:dyDescent="0.25">
      <c r="A316" s="5"/>
      <c r="B316" s="6"/>
      <c r="C316" s="3" t="s">
        <v>275</v>
      </c>
      <c r="D316" s="7" t="s">
        <v>9</v>
      </c>
      <c r="E316" s="9">
        <v>-1</v>
      </c>
      <c r="F316" s="9">
        <v>2.1</v>
      </c>
      <c r="G316" s="9"/>
      <c r="H316" s="9">
        <v>1</v>
      </c>
      <c r="I316" s="19">
        <f t="shared" si="22"/>
        <v>-2.1</v>
      </c>
    </row>
    <row r="317" spans="1:9" ht="15.75" x14ac:dyDescent="0.25">
      <c r="A317" s="5"/>
      <c r="B317" s="6"/>
      <c r="C317" s="3"/>
      <c r="D317" s="7"/>
      <c r="E317" s="9">
        <v>-1</v>
      </c>
      <c r="F317" s="9">
        <v>2.5499999999999998</v>
      </c>
      <c r="G317" s="9"/>
      <c r="H317" s="9">
        <v>1</v>
      </c>
      <c r="I317" s="19">
        <f t="shared" si="22"/>
        <v>-2.5499999999999998</v>
      </c>
    </row>
    <row r="318" spans="1:9" ht="15.75" x14ac:dyDescent="0.25">
      <c r="A318" s="5"/>
      <c r="B318" s="6"/>
      <c r="C318" s="3"/>
      <c r="D318" s="7"/>
      <c r="E318" s="9">
        <v>-1</v>
      </c>
      <c r="F318" s="9">
        <v>2.1</v>
      </c>
      <c r="G318" s="9"/>
      <c r="H318" s="9">
        <v>0.75</v>
      </c>
      <c r="I318" s="19">
        <f t="shared" si="22"/>
        <v>-1.5750000000000002</v>
      </c>
    </row>
    <row r="319" spans="1:9" ht="15.75" x14ac:dyDescent="0.25">
      <c r="A319" s="5"/>
      <c r="B319" s="6"/>
      <c r="C319" s="12" t="s">
        <v>366</v>
      </c>
      <c r="D319" s="7" t="s">
        <v>9</v>
      </c>
      <c r="E319" s="9">
        <v>2</v>
      </c>
      <c r="F319" s="9">
        <v>2</v>
      </c>
      <c r="G319" s="9"/>
      <c r="H319" s="9">
        <v>1.6</v>
      </c>
      <c r="I319" s="19">
        <f t="shared" si="22"/>
        <v>6.4</v>
      </c>
    </row>
    <row r="320" spans="1:9" ht="15.75" x14ac:dyDescent="0.25">
      <c r="A320" s="5"/>
      <c r="B320" s="6"/>
      <c r="C320" s="3"/>
      <c r="D320" s="7"/>
      <c r="E320" s="9">
        <v>2</v>
      </c>
      <c r="F320" s="9">
        <v>0.9</v>
      </c>
      <c r="G320" s="9"/>
      <c r="H320" s="9">
        <v>1.6</v>
      </c>
      <c r="I320" s="19">
        <f t="shared" si="22"/>
        <v>2.8800000000000003</v>
      </c>
    </row>
    <row r="321" spans="1:9" ht="15.75" x14ac:dyDescent="0.25">
      <c r="A321" s="5"/>
      <c r="B321" s="6"/>
      <c r="C321" s="3"/>
      <c r="D321" s="7"/>
      <c r="E321" s="9">
        <v>4</v>
      </c>
      <c r="F321" s="9">
        <v>0.9</v>
      </c>
      <c r="G321" s="9"/>
      <c r="H321" s="9">
        <v>1.1000000000000001</v>
      </c>
      <c r="I321" s="19">
        <f t="shared" si="22"/>
        <v>3.9600000000000004</v>
      </c>
    </row>
    <row r="322" spans="1:9" ht="15.75" x14ac:dyDescent="0.25">
      <c r="A322" s="5"/>
      <c r="B322" s="6"/>
      <c r="C322" s="3"/>
      <c r="D322" s="7"/>
      <c r="E322" s="9"/>
      <c r="F322" s="9"/>
      <c r="G322" s="9"/>
      <c r="H322" s="10" t="s">
        <v>215</v>
      </c>
      <c r="I322" s="11">
        <f>SUM(I297:I321)</f>
        <v>607.96928124999977</v>
      </c>
    </row>
    <row r="323" spans="1:9" ht="45.75" customHeight="1" x14ac:dyDescent="0.25">
      <c r="A323" s="5">
        <v>55</v>
      </c>
      <c r="B323" s="6" t="s">
        <v>89</v>
      </c>
      <c r="C323" s="3" t="s">
        <v>90</v>
      </c>
      <c r="D323" s="7" t="s">
        <v>9</v>
      </c>
      <c r="E323" s="9"/>
      <c r="F323" s="9"/>
      <c r="G323" s="9"/>
      <c r="H323" s="9"/>
      <c r="I323" s="9"/>
    </row>
    <row r="324" spans="1:9" ht="15.75" x14ac:dyDescent="0.25">
      <c r="A324" s="5"/>
      <c r="B324" s="6"/>
      <c r="C324" s="3" t="s">
        <v>291</v>
      </c>
      <c r="D324" s="7" t="s">
        <v>9</v>
      </c>
      <c r="E324" s="9">
        <v>2</v>
      </c>
      <c r="F324" s="9">
        <v>23.99</v>
      </c>
      <c r="G324" s="9"/>
      <c r="H324" s="9">
        <v>5.25</v>
      </c>
      <c r="I324" s="19">
        <f>E324*F324*H324</f>
        <v>251.89499999999998</v>
      </c>
    </row>
    <row r="325" spans="1:9" ht="15.75" x14ac:dyDescent="0.25">
      <c r="A325" s="5"/>
      <c r="B325" s="6"/>
      <c r="C325" s="3"/>
      <c r="D325" s="7" t="s">
        <v>9</v>
      </c>
      <c r="E325" s="9">
        <v>2</v>
      </c>
      <c r="F325" s="9">
        <v>10</v>
      </c>
      <c r="G325" s="9"/>
      <c r="H325" s="9">
        <v>5.25</v>
      </c>
      <c r="I325" s="19">
        <f t="shared" ref="I325:I336" si="23">E325*F325*H325</f>
        <v>105</v>
      </c>
    </row>
    <row r="326" spans="1:9" ht="15.75" x14ac:dyDescent="0.25">
      <c r="A326" s="5"/>
      <c r="B326" s="6"/>
      <c r="C326" s="3" t="s">
        <v>292</v>
      </c>
      <c r="D326" s="7" t="s">
        <v>9</v>
      </c>
      <c r="E326" s="9">
        <v>2</v>
      </c>
      <c r="F326" s="9">
        <v>16.242999999999999</v>
      </c>
      <c r="G326" s="9"/>
      <c r="H326" s="9">
        <v>1.8</v>
      </c>
      <c r="I326" s="19">
        <f t="shared" si="23"/>
        <v>58.474799999999995</v>
      </c>
    </row>
    <row r="327" spans="1:9" ht="15.75" x14ac:dyDescent="0.25">
      <c r="A327" s="5"/>
      <c r="B327" s="6"/>
      <c r="C327" s="3" t="s">
        <v>293</v>
      </c>
      <c r="D327" s="7" t="s">
        <v>9</v>
      </c>
      <c r="E327" s="9">
        <v>2</v>
      </c>
      <c r="F327" s="9">
        <v>16.242999999999999</v>
      </c>
      <c r="G327" s="9"/>
      <c r="H327" s="9">
        <v>1.85</v>
      </c>
      <c r="I327" s="19">
        <f t="shared" si="23"/>
        <v>60.0991</v>
      </c>
    </row>
    <row r="328" spans="1:9" ht="15.75" x14ac:dyDescent="0.25">
      <c r="A328" s="5"/>
      <c r="B328" s="6"/>
      <c r="C328" s="3"/>
      <c r="D328" s="7" t="s">
        <v>9</v>
      </c>
      <c r="E328" s="9">
        <v>1</v>
      </c>
      <c r="F328" s="9">
        <v>10</v>
      </c>
      <c r="G328" s="9"/>
      <c r="H328" s="9">
        <v>0.45</v>
      </c>
      <c r="I328" s="19">
        <f t="shared" si="23"/>
        <v>4.5</v>
      </c>
    </row>
    <row r="329" spans="1:9" ht="15.75" x14ac:dyDescent="0.25">
      <c r="A329" s="5"/>
      <c r="B329" s="6"/>
      <c r="C329" s="3" t="s">
        <v>322</v>
      </c>
      <c r="D329" s="7" t="s">
        <v>9</v>
      </c>
      <c r="E329" s="9">
        <v>1</v>
      </c>
      <c r="F329" s="9">
        <v>10</v>
      </c>
      <c r="G329" s="9"/>
      <c r="H329" s="9">
        <v>1.8</v>
      </c>
      <c r="I329" s="19">
        <f t="shared" si="23"/>
        <v>18</v>
      </c>
    </row>
    <row r="330" spans="1:9" ht="15.75" x14ac:dyDescent="0.25">
      <c r="A330" s="5"/>
      <c r="B330" s="6"/>
      <c r="C330" s="3" t="s">
        <v>294</v>
      </c>
      <c r="D330" s="7" t="s">
        <v>9</v>
      </c>
      <c r="E330" s="9">
        <v>44</v>
      </c>
      <c r="F330" s="9">
        <v>0.5</v>
      </c>
      <c r="G330" s="9"/>
      <c r="H330" s="9">
        <v>5.25</v>
      </c>
      <c r="I330" s="19">
        <f t="shared" si="23"/>
        <v>115.5</v>
      </c>
    </row>
    <row r="331" spans="1:9" ht="15.75" x14ac:dyDescent="0.25">
      <c r="A331" s="5"/>
      <c r="B331" s="6"/>
      <c r="C331" s="3"/>
      <c r="D331" s="7"/>
      <c r="E331" s="9"/>
      <c r="F331" s="9"/>
      <c r="G331" s="9"/>
      <c r="H331" s="9"/>
      <c r="I331" s="19">
        <f t="shared" si="23"/>
        <v>0</v>
      </c>
    </row>
    <row r="332" spans="1:9" ht="15.75" x14ac:dyDescent="0.25">
      <c r="A332" s="5"/>
      <c r="B332" s="6"/>
      <c r="C332" s="3" t="s">
        <v>248</v>
      </c>
      <c r="D332" s="7" t="s">
        <v>9</v>
      </c>
      <c r="E332" s="9">
        <v>-12</v>
      </c>
      <c r="F332" s="9">
        <v>2</v>
      </c>
      <c r="G332" s="9"/>
      <c r="H332" s="9">
        <v>1.65</v>
      </c>
      <c r="I332" s="19">
        <f t="shared" si="23"/>
        <v>-39.599999999999994</v>
      </c>
    </row>
    <row r="333" spans="1:9" ht="15.75" x14ac:dyDescent="0.25">
      <c r="A333" s="5"/>
      <c r="B333" s="6"/>
      <c r="C333" s="3" t="s">
        <v>216</v>
      </c>
      <c r="D333" s="7" t="s">
        <v>9</v>
      </c>
      <c r="E333" s="9">
        <v>-7</v>
      </c>
      <c r="F333" s="9">
        <v>0.6</v>
      </c>
      <c r="G333" s="9"/>
      <c r="H333" s="9">
        <v>0.45</v>
      </c>
      <c r="I333" s="19">
        <f t="shared" si="23"/>
        <v>-1.8900000000000001</v>
      </c>
    </row>
    <row r="334" spans="1:9" ht="15.75" x14ac:dyDescent="0.25">
      <c r="A334" s="5"/>
      <c r="B334" s="6"/>
      <c r="C334" s="3" t="s">
        <v>281</v>
      </c>
      <c r="D334" s="7" t="s">
        <v>9</v>
      </c>
      <c r="E334" s="9">
        <v>-1</v>
      </c>
      <c r="F334" s="9">
        <v>3.55</v>
      </c>
      <c r="G334" s="9"/>
      <c r="H334" s="9">
        <v>1.5</v>
      </c>
      <c r="I334" s="19">
        <f t="shared" si="23"/>
        <v>-5.3249999999999993</v>
      </c>
    </row>
    <row r="335" spans="1:9" ht="15.75" x14ac:dyDescent="0.25">
      <c r="A335" s="5"/>
      <c r="B335" s="6"/>
      <c r="C335" s="3" t="s">
        <v>282</v>
      </c>
      <c r="D335" s="7" t="s">
        <v>9</v>
      </c>
      <c r="E335" s="9">
        <v>-1</v>
      </c>
      <c r="F335" s="9">
        <v>3.55</v>
      </c>
      <c r="G335" s="9"/>
      <c r="H335" s="9">
        <v>3.1</v>
      </c>
      <c r="I335" s="19">
        <f t="shared" si="23"/>
        <v>-11.004999999999999</v>
      </c>
    </row>
    <row r="336" spans="1:9" ht="15.75" x14ac:dyDescent="0.25">
      <c r="A336" s="5"/>
      <c r="B336" s="6"/>
      <c r="C336" s="3" t="s">
        <v>275</v>
      </c>
      <c r="D336" s="7" t="s">
        <v>9</v>
      </c>
      <c r="E336" s="9">
        <v>-1</v>
      </c>
      <c r="F336" s="9">
        <v>2.5499999999999998</v>
      </c>
      <c r="G336" s="9"/>
      <c r="H336" s="9">
        <v>1</v>
      </c>
      <c r="I336" s="19">
        <f t="shared" si="23"/>
        <v>-2.5499999999999998</v>
      </c>
    </row>
    <row r="337" spans="1:9" ht="15.75" x14ac:dyDescent="0.25">
      <c r="A337" s="5"/>
      <c r="B337" s="6"/>
      <c r="C337" s="3"/>
      <c r="D337" s="7"/>
      <c r="E337" s="9"/>
      <c r="F337" s="9"/>
      <c r="G337" s="125" t="s">
        <v>215</v>
      </c>
      <c r="H337" s="126"/>
      <c r="I337" s="11">
        <f>SUM(I324:I336)</f>
        <v>553.09890000000007</v>
      </c>
    </row>
    <row r="338" spans="1:9" ht="31.5" customHeight="1" x14ac:dyDescent="0.25">
      <c r="A338" s="5">
        <v>56</v>
      </c>
      <c r="B338" s="6">
        <v>13.16</v>
      </c>
      <c r="C338" s="3" t="s">
        <v>91</v>
      </c>
      <c r="D338" s="7"/>
      <c r="E338" s="9"/>
      <c r="F338" s="9"/>
      <c r="G338" s="9"/>
      <c r="H338" s="9"/>
      <c r="I338" s="9"/>
    </row>
    <row r="339" spans="1:9" ht="15.75" x14ac:dyDescent="0.25">
      <c r="A339" s="5"/>
      <c r="B339" s="6"/>
      <c r="C339" s="3" t="s">
        <v>272</v>
      </c>
      <c r="D339" s="7" t="s">
        <v>9</v>
      </c>
      <c r="E339" s="9">
        <v>1</v>
      </c>
      <c r="F339" s="9">
        <v>23.99</v>
      </c>
      <c r="G339" s="9">
        <v>10</v>
      </c>
      <c r="H339" s="9"/>
      <c r="I339" s="19">
        <f t="shared" ref="I339:I351" si="24">E339*F339*G339</f>
        <v>239.89999999999998</v>
      </c>
    </row>
    <row r="340" spans="1:9" ht="15.75" x14ac:dyDescent="0.25">
      <c r="A340" s="5"/>
      <c r="B340" s="6"/>
      <c r="C340" s="3" t="s">
        <v>273</v>
      </c>
      <c r="D340" s="7" t="s">
        <v>9</v>
      </c>
      <c r="E340" s="9">
        <v>1</v>
      </c>
      <c r="F340" s="9">
        <v>16.239999999999998</v>
      </c>
      <c r="G340" s="9">
        <v>10</v>
      </c>
      <c r="H340" s="9"/>
      <c r="I340" s="19">
        <f t="shared" si="24"/>
        <v>162.39999999999998</v>
      </c>
    </row>
    <row r="341" spans="1:9" ht="15.75" x14ac:dyDescent="0.25">
      <c r="A341" s="5"/>
      <c r="B341" s="6"/>
      <c r="C341" s="3"/>
      <c r="D341" s="7" t="s">
        <v>9</v>
      </c>
      <c r="E341" s="9">
        <v>2</v>
      </c>
      <c r="F341" s="9">
        <v>42.54</v>
      </c>
      <c r="G341" s="9">
        <v>0.8</v>
      </c>
      <c r="H341" s="9"/>
      <c r="I341" s="19">
        <f t="shared" si="24"/>
        <v>68.064000000000007</v>
      </c>
    </row>
    <row r="342" spans="1:9" ht="15.75" x14ac:dyDescent="0.25">
      <c r="A342" s="5"/>
      <c r="B342" s="6"/>
      <c r="C342" s="3"/>
      <c r="D342" s="7" t="s">
        <v>9</v>
      </c>
      <c r="E342" s="9">
        <v>2</v>
      </c>
      <c r="F342" s="9">
        <v>12.06</v>
      </c>
      <c r="G342" s="9">
        <v>0.8</v>
      </c>
      <c r="H342" s="9"/>
      <c r="I342" s="19">
        <f t="shared" si="24"/>
        <v>19.296000000000003</v>
      </c>
    </row>
    <row r="343" spans="1:9" ht="15.75" x14ac:dyDescent="0.25">
      <c r="A343" s="5"/>
      <c r="B343" s="6"/>
      <c r="C343" s="3" t="s">
        <v>283</v>
      </c>
      <c r="D343" s="7" t="s">
        <v>9</v>
      </c>
      <c r="E343" s="9">
        <v>10</v>
      </c>
      <c r="F343" s="9">
        <v>2.2000000000000002</v>
      </c>
      <c r="G343" s="9">
        <v>0.45</v>
      </c>
      <c r="H343" s="9"/>
      <c r="I343" s="19">
        <f t="shared" si="24"/>
        <v>9.9</v>
      </c>
    </row>
    <row r="344" spans="1:9" ht="15.75" x14ac:dyDescent="0.25">
      <c r="A344" s="5"/>
      <c r="B344" s="6"/>
      <c r="C344" s="3" t="s">
        <v>284</v>
      </c>
      <c r="D344" s="7" t="s">
        <v>9</v>
      </c>
      <c r="E344" s="9">
        <v>10</v>
      </c>
      <c r="F344" s="9">
        <v>2.2000000000000002</v>
      </c>
      <c r="G344" s="9">
        <v>7.4999999999999997E-2</v>
      </c>
      <c r="H344" s="9"/>
      <c r="I344" s="19">
        <f t="shared" si="24"/>
        <v>1.65</v>
      </c>
    </row>
    <row r="345" spans="1:9" ht="15.75" x14ac:dyDescent="0.25">
      <c r="A345" s="5"/>
      <c r="B345" s="6"/>
      <c r="C345" s="3" t="s">
        <v>285</v>
      </c>
      <c r="D345" s="7" t="s">
        <v>9</v>
      </c>
      <c r="E345" s="9">
        <v>20</v>
      </c>
      <c r="F345" s="9">
        <v>0.45</v>
      </c>
      <c r="G345" s="9">
        <v>8.7999999999999995E-2</v>
      </c>
      <c r="H345" s="9"/>
      <c r="I345" s="19">
        <f t="shared" si="24"/>
        <v>0.79199999999999993</v>
      </c>
    </row>
    <row r="346" spans="1:9" ht="15.75" x14ac:dyDescent="0.25">
      <c r="A346" s="5"/>
      <c r="B346" s="6"/>
      <c r="C346" s="3" t="s">
        <v>289</v>
      </c>
      <c r="D346" s="7" t="s">
        <v>9</v>
      </c>
      <c r="E346" s="9">
        <v>1</v>
      </c>
      <c r="F346" s="9">
        <v>3.55</v>
      </c>
      <c r="G346" s="9">
        <v>7.4999999999999997E-2</v>
      </c>
      <c r="H346" s="9"/>
      <c r="I346" s="19">
        <f t="shared" si="24"/>
        <v>0.26624999999999999</v>
      </c>
    </row>
    <row r="347" spans="1:9" ht="15.75" x14ac:dyDescent="0.25">
      <c r="A347" s="5"/>
      <c r="B347" s="6"/>
      <c r="C347" s="3" t="s">
        <v>295</v>
      </c>
      <c r="D347" s="7" t="s">
        <v>9</v>
      </c>
      <c r="E347" s="9">
        <v>2</v>
      </c>
      <c r="F347" s="9">
        <v>42.5</v>
      </c>
      <c r="G347" s="9">
        <v>0.8</v>
      </c>
      <c r="H347" s="9"/>
      <c r="I347" s="19">
        <f t="shared" si="24"/>
        <v>68</v>
      </c>
    </row>
    <row r="348" spans="1:9" ht="15.75" x14ac:dyDescent="0.25">
      <c r="A348" s="5"/>
      <c r="B348" s="6"/>
      <c r="C348" s="3"/>
      <c r="D348" s="7" t="s">
        <v>9</v>
      </c>
      <c r="E348" s="9">
        <v>2</v>
      </c>
      <c r="F348" s="9">
        <v>12.06</v>
      </c>
      <c r="G348" s="9">
        <v>0.8</v>
      </c>
      <c r="H348" s="9"/>
      <c r="I348" s="19">
        <f t="shared" si="24"/>
        <v>19.296000000000003</v>
      </c>
    </row>
    <row r="349" spans="1:9" ht="15.75" x14ac:dyDescent="0.25">
      <c r="A349" s="5"/>
      <c r="B349" s="6"/>
      <c r="C349" s="3" t="s">
        <v>297</v>
      </c>
      <c r="D349" s="7" t="s">
        <v>9</v>
      </c>
      <c r="E349" s="9">
        <v>8</v>
      </c>
      <c r="F349" s="9">
        <v>3.55</v>
      </c>
      <c r="G349" s="9">
        <v>0.25</v>
      </c>
      <c r="H349" s="9"/>
      <c r="I349" s="19">
        <f t="shared" si="24"/>
        <v>7.1</v>
      </c>
    </row>
    <row r="350" spans="1:9" ht="15.75" x14ac:dyDescent="0.25">
      <c r="A350" s="5"/>
      <c r="B350" s="6"/>
      <c r="C350" s="3"/>
      <c r="D350" s="7" t="s">
        <v>9</v>
      </c>
      <c r="E350" s="9">
        <v>1</v>
      </c>
      <c r="F350" s="9">
        <v>10</v>
      </c>
      <c r="G350" s="9">
        <v>0.25</v>
      </c>
      <c r="H350" s="9"/>
      <c r="I350" s="19">
        <f t="shared" si="24"/>
        <v>2.5</v>
      </c>
    </row>
    <row r="351" spans="1:9" ht="15.75" x14ac:dyDescent="0.25">
      <c r="A351" s="5"/>
      <c r="B351" s="6"/>
      <c r="C351" s="3" t="s">
        <v>296</v>
      </c>
      <c r="D351" s="7" t="s">
        <v>9</v>
      </c>
      <c r="E351" s="9">
        <v>-24</v>
      </c>
      <c r="F351" s="9">
        <v>0.5</v>
      </c>
      <c r="G351" s="9">
        <v>0.45</v>
      </c>
      <c r="H351" s="9"/>
      <c r="I351" s="19">
        <f t="shared" si="24"/>
        <v>-5.4</v>
      </c>
    </row>
    <row r="352" spans="1:9" ht="15.75" x14ac:dyDescent="0.25">
      <c r="A352" s="5"/>
      <c r="B352" s="6"/>
      <c r="C352" s="3"/>
      <c r="D352" s="7"/>
      <c r="E352" s="9"/>
      <c r="F352" s="9"/>
      <c r="G352" s="9"/>
      <c r="H352" s="10" t="s">
        <v>187</v>
      </c>
      <c r="I352" s="11">
        <f>SUM(I339:I351)</f>
        <v>593.76424999999995</v>
      </c>
    </row>
    <row r="353" spans="1:9" ht="15.75" x14ac:dyDescent="0.25">
      <c r="A353" s="5"/>
      <c r="B353" s="6"/>
      <c r="C353" s="3"/>
      <c r="D353" s="7"/>
      <c r="E353" s="9"/>
      <c r="F353" s="9"/>
      <c r="G353" s="9"/>
      <c r="H353" s="9"/>
      <c r="I353" s="9"/>
    </row>
    <row r="354" spans="1:9" ht="63" customHeight="1" x14ac:dyDescent="0.25">
      <c r="A354" s="1">
        <v>57</v>
      </c>
      <c r="B354" s="6">
        <v>13.17</v>
      </c>
      <c r="C354" s="3" t="s">
        <v>92</v>
      </c>
      <c r="D354" s="7" t="s">
        <v>9</v>
      </c>
      <c r="E354" s="9"/>
      <c r="F354" s="9"/>
      <c r="G354" s="9"/>
      <c r="H354" s="9"/>
      <c r="I354" s="19">
        <v>0</v>
      </c>
    </row>
    <row r="355" spans="1:9" ht="77.25" customHeight="1" x14ac:dyDescent="0.25">
      <c r="A355" s="5">
        <v>58</v>
      </c>
      <c r="B355" s="6" t="s">
        <v>93</v>
      </c>
      <c r="C355" s="3" t="s">
        <v>94</v>
      </c>
      <c r="D355" s="7" t="s">
        <v>9</v>
      </c>
      <c r="E355" s="9"/>
      <c r="F355" s="9"/>
      <c r="G355" s="9"/>
      <c r="H355" s="10"/>
      <c r="I355" s="11"/>
    </row>
    <row r="356" spans="1:9" ht="15.75" x14ac:dyDescent="0.25">
      <c r="A356" s="5"/>
      <c r="B356" s="6"/>
      <c r="C356" s="3" t="s">
        <v>325</v>
      </c>
      <c r="D356" s="7" t="s">
        <v>9</v>
      </c>
      <c r="E356" s="9">
        <v>2</v>
      </c>
      <c r="F356" s="9">
        <v>23.99</v>
      </c>
      <c r="G356" s="9"/>
      <c r="H356" s="9">
        <v>4.8</v>
      </c>
      <c r="I356" s="19">
        <f>E356*F356*H356</f>
        <v>230.30399999999997</v>
      </c>
    </row>
    <row r="357" spans="1:9" ht="15.75" x14ac:dyDescent="0.25">
      <c r="A357" s="5"/>
      <c r="B357" s="6"/>
      <c r="C357" s="3" t="s">
        <v>326</v>
      </c>
      <c r="D357" s="7" t="s">
        <v>9</v>
      </c>
      <c r="E357" s="9">
        <v>2</v>
      </c>
      <c r="F357" s="9">
        <v>10</v>
      </c>
      <c r="G357" s="9"/>
      <c r="H357" s="9">
        <v>4.8</v>
      </c>
      <c r="I357" s="19">
        <f t="shared" ref="I357:I376" si="25">E357*F357*H357</f>
        <v>96</v>
      </c>
    </row>
    <row r="358" spans="1:9" ht="15.75" x14ac:dyDescent="0.25">
      <c r="A358" s="5"/>
      <c r="B358" s="6"/>
      <c r="C358" s="3" t="s">
        <v>273</v>
      </c>
      <c r="D358" s="7" t="s">
        <v>9</v>
      </c>
      <c r="E358" s="9">
        <v>2</v>
      </c>
      <c r="F358" s="9">
        <v>16.239999999999998</v>
      </c>
      <c r="G358" s="9"/>
      <c r="H358" s="9">
        <v>4.8</v>
      </c>
      <c r="I358" s="19">
        <f t="shared" si="25"/>
        <v>155.90399999999997</v>
      </c>
    </row>
    <row r="359" spans="1:9" ht="15.75" x14ac:dyDescent="0.25">
      <c r="A359" s="5"/>
      <c r="B359" s="6"/>
      <c r="C359" s="3"/>
      <c r="D359" s="7" t="s">
        <v>9</v>
      </c>
      <c r="E359" s="9">
        <v>1</v>
      </c>
      <c r="F359" s="9">
        <v>10</v>
      </c>
      <c r="G359" s="9"/>
      <c r="H359" s="9">
        <v>4.8</v>
      </c>
      <c r="I359" s="19">
        <f t="shared" si="25"/>
        <v>48</v>
      </c>
    </row>
    <row r="360" spans="1:9" ht="15.75" x14ac:dyDescent="0.25">
      <c r="A360" s="5"/>
      <c r="B360" s="6"/>
      <c r="C360" s="3"/>
      <c r="D360" s="7" t="s">
        <v>9</v>
      </c>
      <c r="E360" s="9">
        <v>1</v>
      </c>
      <c r="F360" s="9">
        <v>10</v>
      </c>
      <c r="G360" s="9"/>
      <c r="H360" s="9">
        <v>1.5</v>
      </c>
      <c r="I360" s="19">
        <f t="shared" si="25"/>
        <v>15</v>
      </c>
    </row>
    <row r="361" spans="1:9" ht="15.75" x14ac:dyDescent="0.25">
      <c r="A361" s="5"/>
      <c r="B361" s="6"/>
      <c r="C361" s="3" t="s">
        <v>301</v>
      </c>
      <c r="D361" s="7" t="s">
        <v>9</v>
      </c>
      <c r="E361" s="9">
        <v>17</v>
      </c>
      <c r="F361" s="9">
        <v>10</v>
      </c>
      <c r="G361" s="9"/>
      <c r="H361" s="9">
        <v>0.45</v>
      </c>
      <c r="I361" s="19">
        <f t="shared" si="25"/>
        <v>76.5</v>
      </c>
    </row>
    <row r="362" spans="1:9" ht="15.75" x14ac:dyDescent="0.25">
      <c r="A362" s="5"/>
      <c r="B362" s="6"/>
      <c r="C362" s="3" t="s">
        <v>330</v>
      </c>
      <c r="D362" s="7" t="s">
        <v>9</v>
      </c>
      <c r="E362" s="9">
        <v>1</v>
      </c>
      <c r="F362" s="9">
        <v>2.96</v>
      </c>
      <c r="G362" s="9"/>
      <c r="H362" s="9">
        <v>2.35</v>
      </c>
      <c r="I362" s="19">
        <f t="shared" si="25"/>
        <v>6.9560000000000004</v>
      </c>
    </row>
    <row r="363" spans="1:9" ht="15.75" x14ac:dyDescent="0.25">
      <c r="A363" s="5"/>
      <c r="B363" s="6"/>
      <c r="C363" s="3"/>
      <c r="D363" s="7" t="s">
        <v>9</v>
      </c>
      <c r="E363" s="9">
        <v>1</v>
      </c>
      <c r="F363" s="9">
        <v>3.7</v>
      </c>
      <c r="G363" s="9"/>
      <c r="H363" s="9">
        <v>2.35</v>
      </c>
      <c r="I363" s="19">
        <f t="shared" si="25"/>
        <v>8.6950000000000003</v>
      </c>
    </row>
    <row r="364" spans="1:9" ht="15.75" x14ac:dyDescent="0.25">
      <c r="A364" s="5"/>
      <c r="B364" s="6"/>
      <c r="C364" s="3" t="s">
        <v>331</v>
      </c>
      <c r="D364" s="7" t="s">
        <v>186</v>
      </c>
      <c r="E364" s="9">
        <v>1</v>
      </c>
      <c r="F364" s="9">
        <v>23.99</v>
      </c>
      <c r="G364" s="9"/>
      <c r="H364" s="9">
        <v>10</v>
      </c>
      <c r="I364" s="19">
        <f t="shared" si="25"/>
        <v>239.89999999999998</v>
      </c>
    </row>
    <row r="365" spans="1:9" ht="15.75" x14ac:dyDescent="0.25">
      <c r="A365" s="5"/>
      <c r="B365" s="6"/>
      <c r="C365" s="3" t="s">
        <v>332</v>
      </c>
      <c r="D365" s="7" t="s">
        <v>9</v>
      </c>
      <c r="E365" s="9">
        <v>1</v>
      </c>
      <c r="F365" s="9">
        <v>16.239999999999998</v>
      </c>
      <c r="G365" s="9"/>
      <c r="H365" s="9">
        <v>10</v>
      </c>
      <c r="I365" s="19">
        <f t="shared" si="25"/>
        <v>162.39999999999998</v>
      </c>
    </row>
    <row r="366" spans="1:9" ht="15.75" x14ac:dyDescent="0.25">
      <c r="A366" s="5"/>
      <c r="B366" s="6"/>
      <c r="C366" s="3" t="s">
        <v>333</v>
      </c>
      <c r="D366" s="7" t="s">
        <v>9</v>
      </c>
      <c r="E366" s="9">
        <v>1</v>
      </c>
      <c r="F366" s="9">
        <v>0.3</v>
      </c>
      <c r="G366" s="9"/>
      <c r="H366" s="9">
        <v>10</v>
      </c>
      <c r="I366" s="19">
        <f t="shared" si="25"/>
        <v>3</v>
      </c>
    </row>
    <row r="367" spans="1:9" ht="15.75" x14ac:dyDescent="0.25">
      <c r="A367" s="5"/>
      <c r="B367" s="6"/>
      <c r="C367" s="3" t="s">
        <v>284</v>
      </c>
      <c r="D367" s="7" t="s">
        <v>9</v>
      </c>
      <c r="E367" s="9">
        <v>14</v>
      </c>
      <c r="F367" s="9">
        <v>3.55</v>
      </c>
      <c r="G367" s="9"/>
      <c r="H367" s="9">
        <v>0.25</v>
      </c>
      <c r="I367" s="19">
        <f t="shared" si="25"/>
        <v>12.424999999999999</v>
      </c>
    </row>
    <row r="368" spans="1:9" ht="15.75" x14ac:dyDescent="0.25">
      <c r="A368" s="5"/>
      <c r="B368" s="6"/>
      <c r="C368" s="3"/>
      <c r="D368" s="7" t="s">
        <v>9</v>
      </c>
      <c r="E368" s="9">
        <v>14</v>
      </c>
      <c r="F368" s="9">
        <v>1.6</v>
      </c>
      <c r="G368" s="9"/>
      <c r="H368" s="9">
        <v>0.25</v>
      </c>
      <c r="I368" s="19">
        <f t="shared" si="25"/>
        <v>5.6000000000000005</v>
      </c>
    </row>
    <row r="369" spans="1:12" ht="15.75" x14ac:dyDescent="0.25">
      <c r="A369" s="5"/>
      <c r="B369" s="6"/>
      <c r="C369" s="12" t="s">
        <v>274</v>
      </c>
      <c r="D369" s="7" t="s">
        <v>9</v>
      </c>
      <c r="E369" s="9">
        <v>-12</v>
      </c>
      <c r="F369" s="9">
        <v>2</v>
      </c>
      <c r="G369" s="9"/>
      <c r="H369" s="9">
        <v>1.65</v>
      </c>
      <c r="I369" s="19">
        <f t="shared" si="25"/>
        <v>-39.599999999999994</v>
      </c>
    </row>
    <row r="370" spans="1:12" ht="15.75" x14ac:dyDescent="0.25">
      <c r="A370" s="5"/>
      <c r="B370" s="6"/>
      <c r="C370" s="3" t="s">
        <v>327</v>
      </c>
      <c r="D370" s="7" t="s">
        <v>9</v>
      </c>
      <c r="E370" s="9">
        <v>-7</v>
      </c>
      <c r="F370" s="9">
        <v>3.55</v>
      </c>
      <c r="G370" s="9"/>
      <c r="H370" s="9">
        <v>1.5</v>
      </c>
      <c r="I370" s="19">
        <f t="shared" si="25"/>
        <v>-37.274999999999999</v>
      </c>
    </row>
    <row r="371" spans="1:12" ht="15.75" x14ac:dyDescent="0.25">
      <c r="A371" s="5"/>
      <c r="B371" s="6"/>
      <c r="C371" s="3" t="s">
        <v>216</v>
      </c>
      <c r="D371" s="7" t="s">
        <v>9</v>
      </c>
      <c r="E371" s="9">
        <v>-7</v>
      </c>
      <c r="F371" s="9">
        <v>0.6</v>
      </c>
      <c r="G371" s="9"/>
      <c r="H371" s="9">
        <v>0.45</v>
      </c>
      <c r="I371" s="19">
        <f t="shared" si="25"/>
        <v>-1.8900000000000001</v>
      </c>
    </row>
    <row r="372" spans="1:12" ht="15.75" x14ac:dyDescent="0.25">
      <c r="A372" s="5"/>
      <c r="B372" s="6"/>
      <c r="C372" s="3" t="s">
        <v>328</v>
      </c>
      <c r="D372" s="7" t="s">
        <v>9</v>
      </c>
      <c r="E372" s="9">
        <v>-1</v>
      </c>
      <c r="F372" s="9">
        <v>3.55</v>
      </c>
      <c r="G372" s="9"/>
      <c r="H372" s="9">
        <v>3.1</v>
      </c>
      <c r="I372" s="19">
        <f t="shared" si="25"/>
        <v>-11.004999999999999</v>
      </c>
    </row>
    <row r="373" spans="1:12" ht="15.75" x14ac:dyDescent="0.25">
      <c r="A373" s="5"/>
      <c r="B373" s="6"/>
      <c r="C373" s="3" t="s">
        <v>329</v>
      </c>
      <c r="D373" s="7" t="s">
        <v>9</v>
      </c>
      <c r="E373" s="9">
        <v>-1</v>
      </c>
      <c r="F373" s="9">
        <v>3.55</v>
      </c>
      <c r="G373" s="9"/>
      <c r="H373" s="9">
        <v>3.1</v>
      </c>
      <c r="I373" s="19">
        <f t="shared" si="25"/>
        <v>-11.004999999999999</v>
      </c>
    </row>
    <row r="374" spans="1:12" ht="15.75" x14ac:dyDescent="0.25">
      <c r="A374" s="5"/>
      <c r="B374" s="6"/>
      <c r="C374" s="3" t="s">
        <v>275</v>
      </c>
      <c r="D374" s="7" t="s">
        <v>9</v>
      </c>
      <c r="E374" s="9">
        <v>-1</v>
      </c>
      <c r="F374" s="9">
        <v>2.1</v>
      </c>
      <c r="G374" s="9"/>
      <c r="H374" s="9">
        <v>1</v>
      </c>
      <c r="I374" s="19">
        <f t="shared" si="25"/>
        <v>-2.1</v>
      </c>
    </row>
    <row r="375" spans="1:12" ht="15.75" x14ac:dyDescent="0.25">
      <c r="A375" s="5"/>
      <c r="B375" s="6"/>
      <c r="C375" s="3"/>
      <c r="D375" s="7"/>
      <c r="E375" s="9">
        <v>-1</v>
      </c>
      <c r="F375" s="9">
        <v>2.5499999999999998</v>
      </c>
      <c r="G375" s="9"/>
      <c r="H375" s="9">
        <v>1</v>
      </c>
      <c r="I375" s="19">
        <f t="shared" si="25"/>
        <v>-2.5499999999999998</v>
      </c>
    </row>
    <row r="376" spans="1:12" ht="15.75" x14ac:dyDescent="0.25">
      <c r="A376" s="5"/>
      <c r="B376" s="6"/>
      <c r="C376" s="3"/>
      <c r="D376" s="7"/>
      <c r="E376" s="9">
        <v>-1</v>
      </c>
      <c r="F376" s="9">
        <v>2.1</v>
      </c>
      <c r="G376" s="9"/>
      <c r="H376" s="9">
        <v>0.75</v>
      </c>
      <c r="I376" s="19">
        <f t="shared" si="25"/>
        <v>-1.5750000000000002</v>
      </c>
    </row>
    <row r="377" spans="1:12" ht="15.75" x14ac:dyDescent="0.25">
      <c r="A377" s="5"/>
      <c r="B377" s="6"/>
      <c r="C377" s="3"/>
      <c r="D377" s="7"/>
      <c r="E377" s="9"/>
      <c r="F377" s="9"/>
      <c r="G377" s="9"/>
      <c r="H377" s="10" t="s">
        <v>217</v>
      </c>
      <c r="I377" s="11">
        <f>SUM(I356:I376)</f>
        <v>953.68399999999997</v>
      </c>
    </row>
    <row r="378" spans="1:12" ht="38.25" x14ac:dyDescent="0.25">
      <c r="A378" s="5">
        <v>59</v>
      </c>
      <c r="B378" s="6" t="s">
        <v>95</v>
      </c>
      <c r="C378" s="3" t="s">
        <v>96</v>
      </c>
      <c r="D378" s="7" t="s">
        <v>9</v>
      </c>
      <c r="E378" s="127" t="s">
        <v>303</v>
      </c>
      <c r="F378" s="128"/>
      <c r="G378" s="129"/>
      <c r="H378" s="10" t="s">
        <v>215</v>
      </c>
      <c r="I378" s="11">
        <f>I402</f>
        <v>737.81000000000017</v>
      </c>
      <c r="L378" s="15"/>
    </row>
    <row r="379" spans="1:12" ht="47.25" customHeight="1" x14ac:dyDescent="0.25">
      <c r="A379" s="5">
        <v>60</v>
      </c>
      <c r="B379" s="6" t="s">
        <v>97</v>
      </c>
      <c r="C379" s="3" t="s">
        <v>98</v>
      </c>
      <c r="D379" s="7"/>
      <c r="E379" s="127"/>
      <c r="F379" s="128"/>
      <c r="G379" s="129"/>
      <c r="H379" s="10"/>
      <c r="I379" s="11"/>
    </row>
    <row r="380" spans="1:12" ht="18" customHeight="1" x14ac:dyDescent="0.25">
      <c r="A380" s="5"/>
      <c r="B380" s="6"/>
      <c r="C380" s="3" t="s">
        <v>334</v>
      </c>
      <c r="D380" s="7" t="s">
        <v>9</v>
      </c>
      <c r="E380">
        <v>2</v>
      </c>
      <c r="F380" s="43">
        <v>24.49</v>
      </c>
      <c r="G380" s="57">
        <v>5.2</v>
      </c>
      <c r="H380" s="43"/>
      <c r="I380" s="19">
        <f>E380*F380*G380</f>
        <v>254.696</v>
      </c>
    </row>
    <row r="381" spans="1:12" ht="19.5" customHeight="1" x14ac:dyDescent="0.25">
      <c r="A381" s="5"/>
      <c r="B381" s="6"/>
      <c r="C381" s="3" t="s">
        <v>335</v>
      </c>
      <c r="D381" s="7" t="s">
        <v>9</v>
      </c>
      <c r="E381" s="43">
        <v>2</v>
      </c>
      <c r="F381" s="43">
        <v>16.489999999999998</v>
      </c>
      <c r="G381" s="57">
        <v>5.2</v>
      </c>
      <c r="H381" s="9"/>
      <c r="I381" s="19">
        <f t="shared" ref="I381:I401" si="26">E381*F381*G381</f>
        <v>171.49599999999998</v>
      </c>
    </row>
    <row r="382" spans="1:12" ht="16.5" customHeight="1" x14ac:dyDescent="0.25">
      <c r="A382" s="5"/>
      <c r="B382" s="6"/>
      <c r="C382" s="3"/>
      <c r="D382" s="7" t="s">
        <v>9</v>
      </c>
      <c r="E382" s="43">
        <v>1</v>
      </c>
      <c r="F382" s="43">
        <v>10.5</v>
      </c>
      <c r="G382" s="57">
        <v>5.2</v>
      </c>
      <c r="H382" s="9"/>
      <c r="I382" s="19">
        <f t="shared" si="26"/>
        <v>54.6</v>
      </c>
    </row>
    <row r="383" spans="1:12" ht="15" customHeight="1" x14ac:dyDescent="0.25">
      <c r="A383" s="5"/>
      <c r="B383" s="6"/>
      <c r="C383" s="3"/>
      <c r="D383" s="7" t="s">
        <v>9</v>
      </c>
      <c r="E383" s="43">
        <v>1</v>
      </c>
      <c r="F383" s="43">
        <v>10.5</v>
      </c>
      <c r="G383" s="57">
        <v>1.75</v>
      </c>
      <c r="H383" s="9"/>
      <c r="I383" s="19">
        <f t="shared" si="26"/>
        <v>18.375</v>
      </c>
    </row>
    <row r="384" spans="1:12" ht="15" customHeight="1" x14ac:dyDescent="0.25">
      <c r="A384" s="5"/>
      <c r="B384" s="6"/>
      <c r="C384" s="3" t="s">
        <v>346</v>
      </c>
      <c r="D384" s="7" t="s">
        <v>9</v>
      </c>
      <c r="E384" s="43">
        <v>1</v>
      </c>
      <c r="F384" s="43">
        <v>11.5</v>
      </c>
      <c r="G384" s="57">
        <v>0.45</v>
      </c>
      <c r="H384" s="9"/>
      <c r="I384" s="19">
        <f t="shared" si="26"/>
        <v>5.1749999999999998</v>
      </c>
    </row>
    <row r="385" spans="1:9" ht="15" customHeight="1" x14ac:dyDescent="0.25">
      <c r="A385" s="5"/>
      <c r="B385" s="6"/>
      <c r="C385" s="3" t="s">
        <v>347</v>
      </c>
      <c r="D385" s="7" t="s">
        <v>9</v>
      </c>
      <c r="E385" s="43">
        <v>2</v>
      </c>
      <c r="F385" s="43">
        <v>10</v>
      </c>
      <c r="G385" s="57">
        <v>0.25</v>
      </c>
      <c r="H385" s="9"/>
      <c r="I385" s="19">
        <f t="shared" si="26"/>
        <v>5</v>
      </c>
    </row>
    <row r="386" spans="1:9" ht="15" customHeight="1" x14ac:dyDescent="0.25">
      <c r="A386" s="5"/>
      <c r="B386" s="6"/>
      <c r="C386" s="3" t="s">
        <v>343</v>
      </c>
      <c r="D386" s="7" t="s">
        <v>9</v>
      </c>
      <c r="E386" s="43">
        <v>44</v>
      </c>
      <c r="F386" s="43">
        <v>0.5</v>
      </c>
      <c r="G386" s="57">
        <v>5.2</v>
      </c>
      <c r="H386" s="9"/>
      <c r="I386" s="19">
        <f t="shared" si="26"/>
        <v>114.4</v>
      </c>
    </row>
    <row r="387" spans="1:9" ht="15" customHeight="1" x14ac:dyDescent="0.25">
      <c r="A387" s="5"/>
      <c r="B387" s="6"/>
      <c r="C387" s="3" t="s">
        <v>336</v>
      </c>
      <c r="D387" s="7" t="s">
        <v>9</v>
      </c>
      <c r="E387" s="43">
        <v>2</v>
      </c>
      <c r="F387" s="43">
        <v>42.5</v>
      </c>
      <c r="G387" s="57">
        <v>0.6</v>
      </c>
      <c r="H387" s="9"/>
      <c r="I387" s="19">
        <f t="shared" si="26"/>
        <v>51</v>
      </c>
    </row>
    <row r="388" spans="1:9" ht="15" customHeight="1" x14ac:dyDescent="0.25">
      <c r="A388" s="5"/>
      <c r="B388" s="6"/>
      <c r="C388" s="3"/>
      <c r="D388" s="7" t="s">
        <v>9</v>
      </c>
      <c r="E388" s="43">
        <v>2</v>
      </c>
      <c r="F388" s="43">
        <v>12.06</v>
      </c>
      <c r="G388" s="57">
        <v>0.6</v>
      </c>
      <c r="H388" s="9"/>
      <c r="I388" s="19">
        <f t="shared" si="26"/>
        <v>14.472</v>
      </c>
    </row>
    <row r="389" spans="1:9" ht="15" customHeight="1" x14ac:dyDescent="0.25">
      <c r="A389" s="5"/>
      <c r="B389" s="6"/>
      <c r="C389" s="3"/>
      <c r="D389" s="7" t="s">
        <v>9</v>
      </c>
      <c r="E389" s="43">
        <v>2</v>
      </c>
      <c r="F389" s="43">
        <v>42.5</v>
      </c>
      <c r="G389" s="57">
        <v>0.125</v>
      </c>
      <c r="H389" s="9"/>
      <c r="I389" s="19">
        <f t="shared" si="26"/>
        <v>10.625</v>
      </c>
    </row>
    <row r="390" spans="1:9" ht="15" customHeight="1" x14ac:dyDescent="0.25">
      <c r="A390" s="5"/>
      <c r="B390" s="6"/>
      <c r="C390" s="3"/>
      <c r="D390" s="7" t="s">
        <v>9</v>
      </c>
      <c r="E390" s="43">
        <v>2</v>
      </c>
      <c r="F390" s="43">
        <v>12.06</v>
      </c>
      <c r="G390" s="57">
        <v>0.125</v>
      </c>
      <c r="H390" s="9"/>
      <c r="I390" s="19">
        <f t="shared" si="26"/>
        <v>3.0150000000000001</v>
      </c>
    </row>
    <row r="391" spans="1:9" ht="15" customHeight="1" x14ac:dyDescent="0.25">
      <c r="A391" s="5"/>
      <c r="B391" s="6"/>
      <c r="C391" s="3" t="s">
        <v>348</v>
      </c>
      <c r="D391" s="7" t="s">
        <v>9</v>
      </c>
      <c r="E391" s="43">
        <v>2</v>
      </c>
      <c r="F391" s="43">
        <v>42.5</v>
      </c>
      <c r="G391" s="57">
        <v>0.8</v>
      </c>
      <c r="H391" s="9"/>
      <c r="I391" s="19">
        <f t="shared" si="26"/>
        <v>68</v>
      </c>
    </row>
    <row r="392" spans="1:9" ht="15" customHeight="1" x14ac:dyDescent="0.25">
      <c r="A392" s="5"/>
      <c r="B392" s="6"/>
      <c r="C392" s="3"/>
      <c r="D392" s="7" t="s">
        <v>9</v>
      </c>
      <c r="E392" s="43">
        <v>2</v>
      </c>
      <c r="F392" s="43">
        <v>12.06</v>
      </c>
      <c r="G392" s="57">
        <v>0.8</v>
      </c>
      <c r="H392" s="9"/>
      <c r="I392" s="19">
        <f t="shared" si="26"/>
        <v>19.296000000000003</v>
      </c>
    </row>
    <row r="393" spans="1:9" ht="15" customHeight="1" x14ac:dyDescent="0.25">
      <c r="A393" s="5"/>
      <c r="B393" s="6"/>
      <c r="C393" s="3" t="s">
        <v>337</v>
      </c>
      <c r="D393" s="7" t="s">
        <v>9</v>
      </c>
      <c r="E393" s="43">
        <v>20</v>
      </c>
      <c r="F393" s="43">
        <v>2.2000000000000002</v>
      </c>
      <c r="G393" s="57">
        <v>0.45</v>
      </c>
      <c r="H393" s="9"/>
      <c r="I393" s="19">
        <f t="shared" si="26"/>
        <v>19.8</v>
      </c>
    </row>
    <row r="394" spans="1:9" ht="15" customHeight="1" x14ac:dyDescent="0.25">
      <c r="A394" s="5"/>
      <c r="B394" s="6"/>
      <c r="C394" s="3"/>
      <c r="D394" s="7" t="s">
        <v>9</v>
      </c>
      <c r="E394" s="43">
        <v>20</v>
      </c>
      <c r="F394" s="43">
        <v>0.45</v>
      </c>
      <c r="G394" s="57">
        <v>0.1</v>
      </c>
      <c r="H394" s="10"/>
      <c r="I394" s="19">
        <f t="shared" si="26"/>
        <v>0.9</v>
      </c>
    </row>
    <row r="395" spans="1:9" ht="15" customHeight="1" x14ac:dyDescent="0.25">
      <c r="A395" s="5"/>
      <c r="B395" s="6"/>
      <c r="C395" s="3" t="s">
        <v>342</v>
      </c>
      <c r="D395" s="7" t="s">
        <v>9</v>
      </c>
      <c r="E395" s="43">
        <v>2</v>
      </c>
      <c r="F395" s="43">
        <v>3.55</v>
      </c>
      <c r="G395" s="57">
        <v>0.45</v>
      </c>
      <c r="H395" s="10"/>
      <c r="I395" s="19">
        <f t="shared" si="26"/>
        <v>3.1949999999999998</v>
      </c>
    </row>
    <row r="396" spans="1:9" ht="15" customHeight="1" x14ac:dyDescent="0.25">
      <c r="A396" s="5"/>
      <c r="B396" s="6"/>
      <c r="C396" s="3" t="s">
        <v>341</v>
      </c>
      <c r="D396" s="7" t="s">
        <v>9</v>
      </c>
      <c r="E396" s="43">
        <v>24</v>
      </c>
      <c r="F396" s="43">
        <v>2</v>
      </c>
      <c r="G396" s="57">
        <v>0.25</v>
      </c>
      <c r="H396" s="10"/>
      <c r="I396" s="19">
        <f t="shared" si="26"/>
        <v>12</v>
      </c>
    </row>
    <row r="397" spans="1:9" ht="15" customHeight="1" x14ac:dyDescent="0.25">
      <c r="A397" s="5"/>
      <c r="B397" s="6"/>
      <c r="C397" s="3"/>
      <c r="D397" s="7" t="s">
        <v>9</v>
      </c>
      <c r="E397" s="43">
        <v>24</v>
      </c>
      <c r="F397" s="43">
        <v>1.65</v>
      </c>
      <c r="G397" s="57">
        <v>0.25</v>
      </c>
      <c r="H397" s="10"/>
      <c r="I397" s="19">
        <f t="shared" si="26"/>
        <v>9.8999999999999986</v>
      </c>
    </row>
    <row r="398" spans="1:9" ht="15" customHeight="1" x14ac:dyDescent="0.25">
      <c r="A398" s="5"/>
      <c r="B398" s="6"/>
      <c r="C398" s="12" t="s">
        <v>338</v>
      </c>
      <c r="D398" s="7" t="s">
        <v>9</v>
      </c>
      <c r="E398" s="43">
        <v>-7</v>
      </c>
      <c r="F398" s="43">
        <v>3.55</v>
      </c>
      <c r="G398" s="57">
        <v>1.5</v>
      </c>
      <c r="H398" s="10"/>
      <c r="I398" s="19">
        <f t="shared" si="26"/>
        <v>-37.274999999999999</v>
      </c>
    </row>
    <row r="399" spans="1:9" ht="15" customHeight="1" x14ac:dyDescent="0.25">
      <c r="A399" s="5"/>
      <c r="B399" s="6"/>
      <c r="C399" s="3" t="s">
        <v>248</v>
      </c>
      <c r="D399" s="7" t="s">
        <v>9</v>
      </c>
      <c r="E399" s="43">
        <v>-11</v>
      </c>
      <c r="F399" s="43">
        <v>2</v>
      </c>
      <c r="G399" s="57">
        <v>1.65</v>
      </c>
      <c r="H399" s="10"/>
      <c r="I399" s="19">
        <f t="shared" si="26"/>
        <v>-36.299999999999997</v>
      </c>
    </row>
    <row r="400" spans="1:9" ht="15" customHeight="1" x14ac:dyDescent="0.25">
      <c r="A400" s="5"/>
      <c r="B400" s="6"/>
      <c r="C400" s="3" t="s">
        <v>275</v>
      </c>
      <c r="D400" s="7" t="s">
        <v>9</v>
      </c>
      <c r="E400" s="43">
        <v>-1</v>
      </c>
      <c r="F400" s="43">
        <v>2.5499999999999998</v>
      </c>
      <c r="G400" s="57">
        <v>1</v>
      </c>
      <c r="H400" s="10"/>
      <c r="I400" s="19">
        <f t="shared" si="26"/>
        <v>-2.5499999999999998</v>
      </c>
    </row>
    <row r="401" spans="1:9" ht="15" customHeight="1" x14ac:dyDescent="0.25">
      <c r="A401" s="5"/>
      <c r="B401" s="6"/>
      <c r="C401" s="3" t="s">
        <v>281</v>
      </c>
      <c r="D401" s="7" t="s">
        <v>9</v>
      </c>
      <c r="E401" s="43">
        <v>-2</v>
      </c>
      <c r="F401" s="43">
        <v>3.55</v>
      </c>
      <c r="G401" s="57">
        <v>3.1</v>
      </c>
      <c r="H401" s="10"/>
      <c r="I401" s="19">
        <f t="shared" si="26"/>
        <v>-22.009999999999998</v>
      </c>
    </row>
    <row r="402" spans="1:9" ht="15" customHeight="1" x14ac:dyDescent="0.25">
      <c r="A402" s="5"/>
      <c r="B402" s="6"/>
      <c r="C402" s="3"/>
      <c r="D402" s="7"/>
      <c r="E402" s="43"/>
      <c r="F402" s="43"/>
      <c r="G402" s="43"/>
      <c r="H402" s="10" t="s">
        <v>217</v>
      </c>
      <c r="I402" s="11">
        <f>SUM(I380:I401)</f>
        <v>737.81000000000017</v>
      </c>
    </row>
    <row r="403" spans="1:9" ht="15.75" x14ac:dyDescent="0.25">
      <c r="A403" s="5"/>
      <c r="B403" s="6"/>
      <c r="C403" s="3"/>
      <c r="D403" s="7"/>
      <c r="E403" s="49"/>
      <c r="F403" s="50"/>
      <c r="G403" s="51"/>
      <c r="H403" s="10"/>
      <c r="I403" s="11"/>
    </row>
    <row r="404" spans="1:9" ht="76.5" x14ac:dyDescent="0.25">
      <c r="A404" s="1">
        <v>61</v>
      </c>
      <c r="B404" s="6" t="s">
        <v>99</v>
      </c>
      <c r="C404" s="3" t="s">
        <v>100</v>
      </c>
      <c r="D404" s="7" t="s">
        <v>9</v>
      </c>
      <c r="E404" s="9"/>
      <c r="F404" s="9"/>
      <c r="G404" s="9"/>
      <c r="H404" s="9" t="s">
        <v>306</v>
      </c>
      <c r="I404" s="9"/>
    </row>
    <row r="405" spans="1:9" ht="15.75" x14ac:dyDescent="0.25">
      <c r="A405" s="1"/>
      <c r="B405" s="6"/>
      <c r="C405" s="3" t="s">
        <v>298</v>
      </c>
      <c r="D405" s="7" t="s">
        <v>9</v>
      </c>
      <c r="E405" s="9">
        <v>1</v>
      </c>
      <c r="F405" s="9">
        <v>3.55</v>
      </c>
      <c r="G405" s="9">
        <v>3.1</v>
      </c>
      <c r="H405" s="9">
        <v>2.5</v>
      </c>
      <c r="I405" s="19">
        <f>E405*F405*G405*H405</f>
        <v>27.512499999999996</v>
      </c>
    </row>
    <row r="406" spans="1:9" ht="15.75" x14ac:dyDescent="0.25">
      <c r="A406" s="1"/>
      <c r="B406" s="6"/>
      <c r="C406" s="3" t="s">
        <v>299</v>
      </c>
      <c r="D406" s="7" t="s">
        <v>9</v>
      </c>
      <c r="E406" s="9">
        <v>1</v>
      </c>
      <c r="F406" s="9">
        <v>1</v>
      </c>
      <c r="G406" s="9">
        <v>2.5499999999999998</v>
      </c>
      <c r="H406" s="9">
        <v>2.2000000000000002</v>
      </c>
      <c r="I406" s="19">
        <f t="shared" ref="I406:I411" si="27">E406*F406*G406*H406</f>
        <v>5.61</v>
      </c>
    </row>
    <row r="407" spans="1:9" ht="15.75" x14ac:dyDescent="0.25">
      <c r="A407" s="1"/>
      <c r="B407" s="6"/>
      <c r="C407" s="3" t="s">
        <v>278</v>
      </c>
      <c r="D407" s="7" t="s">
        <v>9</v>
      </c>
      <c r="E407" s="9">
        <v>1</v>
      </c>
      <c r="F407" s="9">
        <v>1</v>
      </c>
      <c r="G407" s="9">
        <v>2.1</v>
      </c>
      <c r="H407" s="9">
        <v>2.2000000000000002</v>
      </c>
      <c r="I407" s="19">
        <f t="shared" si="27"/>
        <v>4.620000000000001</v>
      </c>
    </row>
    <row r="408" spans="1:9" ht="15.75" x14ac:dyDescent="0.25">
      <c r="A408" s="1"/>
      <c r="B408" s="6"/>
      <c r="C408" s="3" t="s">
        <v>279</v>
      </c>
      <c r="D408" s="7" t="s">
        <v>9</v>
      </c>
      <c r="E408" s="9">
        <v>1</v>
      </c>
      <c r="F408" s="9">
        <v>0.75</v>
      </c>
      <c r="G408" s="9">
        <v>2.1</v>
      </c>
      <c r="H408" s="9">
        <v>2.2000000000000002</v>
      </c>
      <c r="I408" s="19">
        <f t="shared" si="27"/>
        <v>3.4650000000000007</v>
      </c>
    </row>
    <row r="409" spans="1:9" ht="15.75" x14ac:dyDescent="0.25">
      <c r="A409" s="1"/>
      <c r="B409" s="6"/>
      <c r="C409" s="3" t="s">
        <v>276</v>
      </c>
      <c r="D409" s="7" t="s">
        <v>9</v>
      </c>
      <c r="E409" s="9">
        <v>7</v>
      </c>
      <c r="F409" s="9">
        <v>0.6</v>
      </c>
      <c r="G409" s="9">
        <v>0.45</v>
      </c>
      <c r="H409" s="9">
        <v>1</v>
      </c>
      <c r="I409" s="19">
        <f t="shared" si="27"/>
        <v>1.8900000000000001</v>
      </c>
    </row>
    <row r="410" spans="1:9" ht="15.75" x14ac:dyDescent="0.25">
      <c r="A410" s="1"/>
      <c r="B410" s="6"/>
      <c r="C410" s="3" t="s">
        <v>248</v>
      </c>
      <c r="D410" s="7" t="s">
        <v>9</v>
      </c>
      <c r="E410" s="9">
        <v>12</v>
      </c>
      <c r="F410" s="9">
        <v>2</v>
      </c>
      <c r="G410" s="9">
        <v>1.65</v>
      </c>
      <c r="H410" s="9">
        <v>1</v>
      </c>
      <c r="I410" s="19">
        <f t="shared" si="27"/>
        <v>39.599999999999994</v>
      </c>
    </row>
    <row r="411" spans="1:9" ht="15.75" x14ac:dyDescent="0.25">
      <c r="A411" s="1"/>
      <c r="B411" s="6"/>
      <c r="C411" s="3" t="s">
        <v>350</v>
      </c>
      <c r="D411" s="7" t="s">
        <v>9</v>
      </c>
      <c r="E411" s="9">
        <v>7</v>
      </c>
      <c r="F411" s="9">
        <v>3.5</v>
      </c>
      <c r="G411" s="9">
        <v>1.5</v>
      </c>
      <c r="H411" s="9">
        <v>1</v>
      </c>
      <c r="I411" s="19">
        <f t="shared" si="27"/>
        <v>36.75</v>
      </c>
    </row>
    <row r="412" spans="1:9" ht="15.75" x14ac:dyDescent="0.25">
      <c r="A412" s="1"/>
      <c r="B412" s="6"/>
      <c r="C412" s="3"/>
      <c r="D412" s="7"/>
      <c r="E412" s="9"/>
      <c r="F412" s="9"/>
      <c r="G412" s="9"/>
      <c r="H412" s="10" t="s">
        <v>215</v>
      </c>
      <c r="I412" s="11">
        <f>SUM(I405:I411)</f>
        <v>119.44749999999999</v>
      </c>
    </row>
    <row r="413" spans="1:9" ht="85.5" customHeight="1" x14ac:dyDescent="0.25">
      <c r="A413" s="5">
        <v>62</v>
      </c>
      <c r="B413" s="6">
        <v>13.76</v>
      </c>
      <c r="C413" s="3" t="s">
        <v>101</v>
      </c>
      <c r="D413" s="7" t="s">
        <v>42</v>
      </c>
      <c r="E413" s="9"/>
      <c r="F413" s="9"/>
      <c r="G413" s="9"/>
      <c r="H413" s="10" t="s">
        <v>215</v>
      </c>
      <c r="I413" s="10">
        <v>0</v>
      </c>
    </row>
    <row r="414" spans="1:9" ht="89.25" x14ac:dyDescent="0.25">
      <c r="A414" s="5">
        <v>63</v>
      </c>
      <c r="B414" s="6"/>
      <c r="C414" s="3" t="s">
        <v>102</v>
      </c>
      <c r="D414" s="7"/>
      <c r="E414" s="9"/>
      <c r="F414" s="9"/>
      <c r="G414" s="9"/>
      <c r="H414" s="9"/>
      <c r="I414" s="9"/>
    </row>
    <row r="415" spans="1:9" ht="15.75" x14ac:dyDescent="0.25">
      <c r="A415" s="5"/>
      <c r="B415" s="6"/>
      <c r="C415" s="3"/>
      <c r="D415" s="7" t="s">
        <v>9</v>
      </c>
      <c r="E415" s="9">
        <v>2</v>
      </c>
      <c r="F415" s="9">
        <v>40.924999999999997</v>
      </c>
      <c r="G415" s="9">
        <v>1</v>
      </c>
      <c r="H415" s="9"/>
      <c r="I415" s="19">
        <f>E415*F415*G415</f>
        <v>81.849999999999994</v>
      </c>
    </row>
    <row r="416" spans="1:9" ht="15.75" x14ac:dyDescent="0.25">
      <c r="A416" s="5"/>
      <c r="B416" s="6"/>
      <c r="C416" s="3"/>
      <c r="D416" s="7"/>
      <c r="E416" s="9">
        <v>2</v>
      </c>
      <c r="F416" s="9">
        <v>12.5</v>
      </c>
      <c r="G416" s="9">
        <v>1</v>
      </c>
      <c r="H416" s="9"/>
      <c r="I416" s="19">
        <f t="shared" ref="I416:I418" si="28">E416*F416*G416</f>
        <v>25</v>
      </c>
    </row>
    <row r="417" spans="1:9" ht="15.75" x14ac:dyDescent="0.25">
      <c r="A417" s="5"/>
      <c r="B417" s="6"/>
      <c r="C417" s="3" t="s">
        <v>354</v>
      </c>
      <c r="D417" s="7"/>
      <c r="E417" s="9">
        <v>-24</v>
      </c>
      <c r="F417" s="9">
        <v>0.45</v>
      </c>
      <c r="G417" s="9">
        <v>0.5</v>
      </c>
      <c r="H417" s="9"/>
      <c r="I417" s="19">
        <f t="shared" si="28"/>
        <v>-5.4</v>
      </c>
    </row>
    <row r="418" spans="1:9" ht="15.75" x14ac:dyDescent="0.25">
      <c r="A418" s="5"/>
      <c r="B418" s="6"/>
      <c r="C418" s="3" t="s">
        <v>355</v>
      </c>
      <c r="D418" s="7"/>
      <c r="E418" s="9">
        <v>-2</v>
      </c>
      <c r="F418" s="9">
        <v>3.55</v>
      </c>
      <c r="G418" s="9">
        <v>1</v>
      </c>
      <c r="H418" s="9"/>
      <c r="I418" s="19">
        <f t="shared" si="28"/>
        <v>-7.1</v>
      </c>
    </row>
    <row r="419" spans="1:9" ht="15.75" x14ac:dyDescent="0.25">
      <c r="A419" s="5"/>
      <c r="B419" s="6"/>
      <c r="C419" s="3"/>
      <c r="D419" s="7"/>
      <c r="E419" s="9"/>
      <c r="F419" s="9"/>
      <c r="G419" s="9"/>
      <c r="H419" s="10" t="s">
        <v>187</v>
      </c>
      <c r="I419" s="11">
        <f>SUM(I415:I418)</f>
        <v>94.35</v>
      </c>
    </row>
    <row r="420" spans="1:9" ht="138" customHeight="1" x14ac:dyDescent="0.25">
      <c r="A420" s="5">
        <v>64</v>
      </c>
      <c r="B420" s="6" t="s">
        <v>103</v>
      </c>
      <c r="C420" s="3" t="s">
        <v>104</v>
      </c>
      <c r="D420" s="48" t="s">
        <v>58</v>
      </c>
      <c r="E420" s="9">
        <v>1</v>
      </c>
      <c r="F420" s="9"/>
      <c r="G420" s="9"/>
      <c r="H420" s="10" t="s">
        <v>215</v>
      </c>
      <c r="I420" s="10">
        <v>1</v>
      </c>
    </row>
    <row r="421" spans="1:9" ht="114.75" x14ac:dyDescent="0.25">
      <c r="A421" s="1">
        <v>65</v>
      </c>
      <c r="B421" s="6" t="s">
        <v>105</v>
      </c>
      <c r="C421" s="3" t="s">
        <v>106</v>
      </c>
      <c r="D421" s="48" t="s">
        <v>58</v>
      </c>
      <c r="E421" s="52">
        <v>1</v>
      </c>
      <c r="F421" s="9"/>
      <c r="G421" s="9"/>
      <c r="H421" s="10" t="s">
        <v>187</v>
      </c>
      <c r="I421" s="10">
        <v>1</v>
      </c>
    </row>
    <row r="422" spans="1:9" ht="38.25" x14ac:dyDescent="0.25">
      <c r="A422" s="5">
        <v>66</v>
      </c>
      <c r="B422" s="6" t="s">
        <v>107</v>
      </c>
      <c r="C422" s="3" t="s">
        <v>108</v>
      </c>
      <c r="D422" s="7" t="s">
        <v>58</v>
      </c>
      <c r="E422" s="4">
        <v>1</v>
      </c>
      <c r="F422" s="9"/>
      <c r="G422" s="9"/>
      <c r="H422" s="10" t="s">
        <v>187</v>
      </c>
      <c r="I422" s="10">
        <v>1</v>
      </c>
    </row>
    <row r="423" spans="1:9" ht="70.5" customHeight="1" x14ac:dyDescent="0.25">
      <c r="A423" s="5">
        <v>67</v>
      </c>
      <c r="B423" s="6" t="s">
        <v>109</v>
      </c>
      <c r="C423" s="3" t="s">
        <v>110</v>
      </c>
      <c r="D423" s="7" t="s">
        <v>58</v>
      </c>
      <c r="E423" s="52">
        <v>0</v>
      </c>
      <c r="F423" s="9"/>
      <c r="G423" s="9"/>
      <c r="H423" s="10" t="s">
        <v>187</v>
      </c>
      <c r="I423" s="10">
        <v>0</v>
      </c>
    </row>
    <row r="424" spans="1:9" ht="63.75" x14ac:dyDescent="0.25">
      <c r="A424" s="5">
        <v>68</v>
      </c>
      <c r="B424" s="6" t="s">
        <v>111</v>
      </c>
      <c r="C424" s="3" t="s">
        <v>112</v>
      </c>
      <c r="D424" s="7" t="s">
        <v>42</v>
      </c>
      <c r="E424" s="52">
        <v>10</v>
      </c>
      <c r="F424" s="9"/>
      <c r="G424" s="9"/>
      <c r="H424" s="10" t="s">
        <v>215</v>
      </c>
      <c r="I424" s="66">
        <f>E424</f>
        <v>10</v>
      </c>
    </row>
    <row r="425" spans="1:9" ht="63" customHeight="1" x14ac:dyDescent="0.25">
      <c r="A425" s="1">
        <v>69</v>
      </c>
      <c r="B425" s="6" t="s">
        <v>113</v>
      </c>
      <c r="C425" s="3" t="s">
        <v>114</v>
      </c>
      <c r="D425" s="7" t="s">
        <v>42</v>
      </c>
      <c r="E425" s="4">
        <v>12</v>
      </c>
      <c r="F425" s="9"/>
      <c r="G425" s="9"/>
      <c r="H425" s="10" t="s">
        <v>215</v>
      </c>
      <c r="I425" s="66">
        <f>E425</f>
        <v>12</v>
      </c>
    </row>
    <row r="426" spans="1:9" ht="89.25" x14ac:dyDescent="0.25">
      <c r="A426" s="5">
        <v>70</v>
      </c>
      <c r="B426" s="6" t="s">
        <v>115</v>
      </c>
      <c r="C426" s="3" t="s">
        <v>116</v>
      </c>
      <c r="D426" s="7" t="s">
        <v>42</v>
      </c>
      <c r="E426" s="4">
        <v>6</v>
      </c>
      <c r="F426" s="9"/>
      <c r="G426" s="9"/>
      <c r="H426" s="10" t="s">
        <v>215</v>
      </c>
      <c r="I426" s="66">
        <f>E426</f>
        <v>6</v>
      </c>
    </row>
    <row r="427" spans="1:9" ht="89.25" x14ac:dyDescent="0.25">
      <c r="A427" s="5">
        <v>71</v>
      </c>
      <c r="B427" s="6" t="s">
        <v>117</v>
      </c>
      <c r="C427" s="3" t="s">
        <v>118</v>
      </c>
      <c r="D427" s="7" t="s">
        <v>42</v>
      </c>
      <c r="E427" s="4">
        <v>0</v>
      </c>
      <c r="F427" s="9"/>
      <c r="G427" s="9"/>
      <c r="H427" s="20" t="s">
        <v>215</v>
      </c>
      <c r="I427" s="20">
        <v>0</v>
      </c>
    </row>
    <row r="428" spans="1:9" ht="51" x14ac:dyDescent="0.25">
      <c r="A428" s="5">
        <v>72</v>
      </c>
      <c r="B428" s="6" t="s">
        <v>119</v>
      </c>
      <c r="C428" s="3" t="s">
        <v>120</v>
      </c>
      <c r="D428" s="7" t="s">
        <v>42</v>
      </c>
      <c r="E428" s="4">
        <v>0</v>
      </c>
      <c r="F428" s="9"/>
      <c r="G428" s="9"/>
      <c r="H428" s="20" t="s">
        <v>215</v>
      </c>
      <c r="I428" s="67">
        <f t="shared" ref="I428:I433" si="29">E428</f>
        <v>0</v>
      </c>
    </row>
    <row r="429" spans="1:9" ht="63.75" x14ac:dyDescent="0.25">
      <c r="A429" s="1">
        <v>73</v>
      </c>
      <c r="B429" s="6" t="s">
        <v>121</v>
      </c>
      <c r="C429" s="3" t="s">
        <v>122</v>
      </c>
      <c r="D429" s="7" t="s">
        <v>58</v>
      </c>
      <c r="E429" s="4">
        <v>1</v>
      </c>
      <c r="F429" s="9"/>
      <c r="G429" s="9"/>
      <c r="H429" s="10" t="s">
        <v>215</v>
      </c>
      <c r="I429" s="66">
        <f t="shared" si="29"/>
        <v>1</v>
      </c>
    </row>
    <row r="430" spans="1:9" ht="25.5" x14ac:dyDescent="0.25">
      <c r="A430" s="5">
        <v>74</v>
      </c>
      <c r="B430" s="6" t="s">
        <v>123</v>
      </c>
      <c r="C430" s="3" t="s">
        <v>124</v>
      </c>
      <c r="D430" s="7" t="s">
        <v>58</v>
      </c>
      <c r="E430" s="4">
        <v>2</v>
      </c>
      <c r="F430" s="9"/>
      <c r="G430" s="9"/>
      <c r="H430" s="10" t="s">
        <v>215</v>
      </c>
      <c r="I430" s="66">
        <f t="shared" si="29"/>
        <v>2</v>
      </c>
    </row>
    <row r="431" spans="1:9" ht="38.25" x14ac:dyDescent="0.25">
      <c r="A431" s="5">
        <v>75</v>
      </c>
      <c r="B431" s="6" t="s">
        <v>125</v>
      </c>
      <c r="C431" s="3" t="s">
        <v>126</v>
      </c>
      <c r="D431" s="7" t="s">
        <v>58</v>
      </c>
      <c r="E431" s="4">
        <v>1</v>
      </c>
      <c r="F431" s="9"/>
      <c r="G431" s="9"/>
      <c r="H431" s="10" t="s">
        <v>215</v>
      </c>
      <c r="I431" s="66">
        <f t="shared" si="29"/>
        <v>1</v>
      </c>
    </row>
    <row r="432" spans="1:9" ht="51" x14ac:dyDescent="0.25">
      <c r="A432" s="5">
        <v>76</v>
      </c>
      <c r="B432" s="6" t="s">
        <v>127</v>
      </c>
      <c r="C432" s="3" t="s">
        <v>128</v>
      </c>
      <c r="D432" s="7" t="s">
        <v>58</v>
      </c>
      <c r="E432" s="4">
        <v>0</v>
      </c>
      <c r="F432" s="9"/>
      <c r="G432" s="9"/>
      <c r="H432" s="9" t="s">
        <v>215</v>
      </c>
      <c r="I432" s="66">
        <f t="shared" si="29"/>
        <v>0</v>
      </c>
    </row>
    <row r="433" spans="1:9" ht="38.25" x14ac:dyDescent="0.25">
      <c r="A433" s="1">
        <v>77</v>
      </c>
      <c r="B433" s="6" t="s">
        <v>129</v>
      </c>
      <c r="C433" s="3" t="s">
        <v>130</v>
      </c>
      <c r="D433" s="7" t="s">
        <v>58</v>
      </c>
      <c r="E433" s="4">
        <v>1</v>
      </c>
      <c r="F433" s="9"/>
      <c r="G433" s="9"/>
      <c r="H433" s="9" t="s">
        <v>215</v>
      </c>
      <c r="I433" s="66">
        <f t="shared" si="29"/>
        <v>1</v>
      </c>
    </row>
    <row r="434" spans="1:9" ht="60.75" customHeight="1" x14ac:dyDescent="0.25">
      <c r="A434" s="5">
        <v>78</v>
      </c>
      <c r="B434" s="6" t="s">
        <v>131</v>
      </c>
      <c r="C434" s="3" t="s">
        <v>132</v>
      </c>
      <c r="D434" s="7" t="s">
        <v>58</v>
      </c>
      <c r="E434" s="4">
        <v>0</v>
      </c>
      <c r="F434" s="9"/>
      <c r="G434" s="9"/>
      <c r="H434" s="9" t="s">
        <v>215</v>
      </c>
      <c r="I434" s="9">
        <v>0</v>
      </c>
    </row>
    <row r="435" spans="1:9" ht="51" x14ac:dyDescent="0.25">
      <c r="A435" s="5">
        <v>79</v>
      </c>
      <c r="B435" s="6" t="s">
        <v>133</v>
      </c>
      <c r="C435" s="3" t="s">
        <v>134</v>
      </c>
      <c r="D435" s="7" t="s">
        <v>42</v>
      </c>
      <c r="E435" s="4">
        <v>0</v>
      </c>
      <c r="F435" s="9"/>
      <c r="G435" s="9"/>
      <c r="H435" s="9" t="s">
        <v>215</v>
      </c>
      <c r="I435" s="66">
        <f>E435</f>
        <v>0</v>
      </c>
    </row>
    <row r="436" spans="1:9" ht="51" x14ac:dyDescent="0.25">
      <c r="A436" s="5">
        <v>80</v>
      </c>
      <c r="B436" s="6" t="s">
        <v>135</v>
      </c>
      <c r="C436" s="3" t="s">
        <v>136</v>
      </c>
      <c r="D436" s="7" t="s">
        <v>42</v>
      </c>
      <c r="E436" s="4">
        <v>0</v>
      </c>
      <c r="F436" s="9"/>
      <c r="G436" s="9"/>
      <c r="H436" s="9" t="s">
        <v>215</v>
      </c>
      <c r="I436" s="66">
        <f>E436</f>
        <v>0</v>
      </c>
    </row>
    <row r="437" spans="1:9" ht="38.25" x14ac:dyDescent="0.25">
      <c r="A437" s="1">
        <v>81</v>
      </c>
      <c r="B437" s="6" t="s">
        <v>137</v>
      </c>
      <c r="C437" s="3" t="s">
        <v>138</v>
      </c>
      <c r="D437" s="7" t="s">
        <v>42</v>
      </c>
      <c r="E437" s="4">
        <v>0</v>
      </c>
      <c r="F437" s="9"/>
      <c r="G437" s="9"/>
      <c r="H437" s="9" t="s">
        <v>215</v>
      </c>
      <c r="I437" s="66">
        <f>E437</f>
        <v>0</v>
      </c>
    </row>
    <row r="438" spans="1:9" ht="51" x14ac:dyDescent="0.25">
      <c r="A438" s="5">
        <v>82</v>
      </c>
      <c r="B438" s="6" t="s">
        <v>139</v>
      </c>
      <c r="C438" s="3" t="s">
        <v>140</v>
      </c>
      <c r="D438" s="7" t="s">
        <v>58</v>
      </c>
      <c r="E438" s="4">
        <v>1</v>
      </c>
      <c r="F438" s="9"/>
      <c r="G438" s="9"/>
      <c r="H438" s="9" t="s">
        <v>215</v>
      </c>
      <c r="I438" s="66">
        <f>E438</f>
        <v>1</v>
      </c>
    </row>
    <row r="439" spans="1:9" ht="51" x14ac:dyDescent="0.25">
      <c r="A439" s="5">
        <v>83</v>
      </c>
      <c r="B439" s="6" t="s">
        <v>141</v>
      </c>
      <c r="C439" s="3" t="s">
        <v>142</v>
      </c>
      <c r="D439" s="7" t="s">
        <v>58</v>
      </c>
      <c r="E439" s="4">
        <v>1</v>
      </c>
      <c r="F439" s="9"/>
      <c r="G439" s="9"/>
      <c r="H439" s="9" t="s">
        <v>215</v>
      </c>
      <c r="I439" s="66">
        <f>E439</f>
        <v>1</v>
      </c>
    </row>
    <row r="440" spans="1:9" ht="51" x14ac:dyDescent="0.25">
      <c r="A440" s="5">
        <v>84</v>
      </c>
      <c r="B440" s="6" t="s">
        <v>143</v>
      </c>
      <c r="C440" s="3" t="s">
        <v>144</v>
      </c>
      <c r="D440" s="7" t="s">
        <v>58</v>
      </c>
      <c r="E440" s="4">
        <v>1</v>
      </c>
      <c r="F440" s="9"/>
      <c r="G440" s="9"/>
      <c r="H440" s="9" t="s">
        <v>215</v>
      </c>
      <c r="I440" s="9">
        <v>1</v>
      </c>
    </row>
    <row r="441" spans="1:9" ht="114.75" x14ac:dyDescent="0.25">
      <c r="A441" s="1">
        <v>85</v>
      </c>
      <c r="B441" s="6" t="s">
        <v>145</v>
      </c>
      <c r="C441" s="3" t="s">
        <v>146</v>
      </c>
      <c r="D441" s="7" t="s">
        <v>147</v>
      </c>
      <c r="E441" s="4"/>
      <c r="F441" s="9"/>
      <c r="G441" s="9"/>
      <c r="H441" s="9"/>
      <c r="I441" s="9"/>
    </row>
    <row r="442" spans="1:9" ht="15.75" x14ac:dyDescent="0.25">
      <c r="A442" s="1"/>
      <c r="B442" s="6"/>
      <c r="C442" s="3" t="s">
        <v>308</v>
      </c>
      <c r="D442" s="7"/>
      <c r="E442" s="4">
        <v>500</v>
      </c>
      <c r="F442" s="9"/>
      <c r="G442" s="9"/>
      <c r="H442" s="10" t="s">
        <v>215</v>
      </c>
      <c r="I442" s="68">
        <f>E442</f>
        <v>500</v>
      </c>
    </row>
    <row r="443" spans="1:9" ht="51" x14ac:dyDescent="0.25">
      <c r="A443" s="5">
        <v>86</v>
      </c>
      <c r="B443" s="6" t="s">
        <v>148</v>
      </c>
      <c r="C443" s="3" t="s">
        <v>149</v>
      </c>
      <c r="D443" s="7" t="s">
        <v>58</v>
      </c>
      <c r="E443" s="4">
        <v>1</v>
      </c>
      <c r="F443" s="9"/>
      <c r="G443" s="9"/>
      <c r="H443" s="10" t="s">
        <v>215</v>
      </c>
      <c r="I443" s="10">
        <v>1</v>
      </c>
    </row>
    <row r="444" spans="1:9" ht="156.75" customHeight="1" x14ac:dyDescent="0.25">
      <c r="A444" s="5">
        <v>87</v>
      </c>
      <c r="B444" s="6" t="s">
        <v>150</v>
      </c>
      <c r="C444" s="3" t="s">
        <v>151</v>
      </c>
      <c r="D444" s="7" t="s">
        <v>58</v>
      </c>
      <c r="E444" s="4">
        <v>1</v>
      </c>
      <c r="F444" s="55"/>
      <c r="G444" s="55"/>
      <c r="H444" s="20" t="s">
        <v>215</v>
      </c>
      <c r="I444" s="20">
        <v>1</v>
      </c>
    </row>
    <row r="445" spans="1:9" x14ac:dyDescent="0.25">
      <c r="A445" s="122" t="s">
        <v>344</v>
      </c>
      <c r="B445" s="122"/>
      <c r="C445" s="122"/>
      <c r="D445" s="14"/>
      <c r="E445" s="14"/>
    </row>
    <row r="446" spans="1:9" x14ac:dyDescent="0.25">
      <c r="A446" s="10">
        <v>1</v>
      </c>
      <c r="B446" s="10"/>
      <c r="C446" s="10" t="s">
        <v>381</v>
      </c>
      <c r="D446" s="8"/>
      <c r="E446" s="8"/>
      <c r="F446" s="9"/>
      <c r="G446" s="9"/>
      <c r="H446" s="10"/>
      <c r="I446" s="10"/>
    </row>
    <row r="447" spans="1:9" x14ac:dyDescent="0.25">
      <c r="A447" s="10"/>
      <c r="B447" s="10" t="s">
        <v>185</v>
      </c>
      <c r="C447" s="9" t="s">
        <v>349</v>
      </c>
      <c r="D447" s="58" t="s">
        <v>9</v>
      </c>
      <c r="E447" s="58">
        <v>1</v>
      </c>
      <c r="F447" s="9">
        <v>24.91</v>
      </c>
      <c r="G447" s="9">
        <v>11.85</v>
      </c>
      <c r="H447" s="9"/>
      <c r="I447" s="19">
        <f t="shared" ref="I447:I453" si="30">E447*F447*G447</f>
        <v>295.18349999999998</v>
      </c>
    </row>
    <row r="448" spans="1:9" x14ac:dyDescent="0.25">
      <c r="A448" s="10"/>
      <c r="B448" s="10"/>
      <c r="C448" s="9"/>
      <c r="D448" s="58" t="s">
        <v>9</v>
      </c>
      <c r="E448" s="58">
        <v>2</v>
      </c>
      <c r="F448" s="9">
        <v>24.91</v>
      </c>
      <c r="G448" s="9">
        <v>0.3</v>
      </c>
      <c r="H448" s="9"/>
      <c r="I448" s="19">
        <f t="shared" si="30"/>
        <v>14.946</v>
      </c>
    </row>
    <row r="449" spans="1:13" x14ac:dyDescent="0.25">
      <c r="A449" s="10"/>
      <c r="B449" s="10"/>
      <c r="C449" s="9" t="s">
        <v>345</v>
      </c>
      <c r="D449" s="58" t="s">
        <v>9</v>
      </c>
      <c r="E449" s="58">
        <v>1</v>
      </c>
      <c r="F449" s="19">
        <v>11.5</v>
      </c>
      <c r="G449" s="9">
        <v>0.3</v>
      </c>
      <c r="H449" s="9"/>
      <c r="I449" s="19">
        <f t="shared" si="30"/>
        <v>3.4499999999999997</v>
      </c>
    </row>
    <row r="450" spans="1:13" x14ac:dyDescent="0.25">
      <c r="A450" s="10"/>
      <c r="B450" s="10"/>
      <c r="C450" s="9" t="s">
        <v>386</v>
      </c>
      <c r="D450" s="58" t="s">
        <v>9</v>
      </c>
      <c r="E450" s="58">
        <v>1</v>
      </c>
      <c r="F450" s="9">
        <v>16.91</v>
      </c>
      <c r="G450" s="9">
        <v>11.85</v>
      </c>
      <c r="H450" s="9"/>
      <c r="I450" s="19">
        <f t="shared" si="30"/>
        <v>200.3835</v>
      </c>
    </row>
    <row r="451" spans="1:13" x14ac:dyDescent="0.25">
      <c r="A451" s="10"/>
      <c r="B451" s="10"/>
      <c r="C451" s="10"/>
      <c r="D451" s="58" t="s">
        <v>9</v>
      </c>
      <c r="E451" s="58">
        <v>2</v>
      </c>
      <c r="F451" s="9">
        <v>17.16</v>
      </c>
      <c r="G451" s="9">
        <v>0.3</v>
      </c>
      <c r="H451" s="9"/>
      <c r="I451" s="19">
        <f t="shared" si="30"/>
        <v>10.295999999999999</v>
      </c>
    </row>
    <row r="452" spans="1:13" x14ac:dyDescent="0.25">
      <c r="A452" s="10"/>
      <c r="B452" s="10"/>
      <c r="C452" s="10"/>
      <c r="D452" s="58" t="s">
        <v>9</v>
      </c>
      <c r="E452" s="58">
        <v>1</v>
      </c>
      <c r="F452" s="19">
        <v>11.5</v>
      </c>
      <c r="G452" s="9">
        <v>0.3</v>
      </c>
      <c r="H452" s="9"/>
      <c r="I452" s="19">
        <f t="shared" si="30"/>
        <v>3.4499999999999997</v>
      </c>
    </row>
    <row r="453" spans="1:13" x14ac:dyDescent="0.25">
      <c r="A453" s="10"/>
      <c r="B453" s="10"/>
      <c r="C453" s="10" t="s">
        <v>385</v>
      </c>
      <c r="D453" s="58" t="s">
        <v>9</v>
      </c>
      <c r="E453" s="58">
        <v>2</v>
      </c>
      <c r="F453" s="9">
        <v>11.85</v>
      </c>
      <c r="G453" s="9">
        <v>0.3</v>
      </c>
      <c r="H453" s="9"/>
      <c r="I453" s="19">
        <f t="shared" si="30"/>
        <v>7.1099999999999994</v>
      </c>
    </row>
    <row r="454" spans="1:13" x14ac:dyDescent="0.25">
      <c r="A454" s="10"/>
      <c r="B454" s="10"/>
      <c r="C454" s="10"/>
      <c r="D454" s="8"/>
      <c r="E454" s="8"/>
      <c r="F454" s="9"/>
      <c r="G454" s="9"/>
      <c r="H454" s="10" t="s">
        <v>187</v>
      </c>
      <c r="I454" s="11">
        <f>SUM(I447:I453)</f>
        <v>534.81900000000007</v>
      </c>
      <c r="L454" t="s">
        <v>437</v>
      </c>
    </row>
    <row r="455" spans="1:13" ht="45.75" customHeight="1" x14ac:dyDescent="0.25">
      <c r="A455" s="10">
        <v>2</v>
      </c>
      <c r="B455" s="10" t="s">
        <v>356</v>
      </c>
      <c r="C455" s="70" t="s">
        <v>371</v>
      </c>
      <c r="D455" s="8" t="s">
        <v>9</v>
      </c>
      <c r="E455" s="9">
        <v>12</v>
      </c>
      <c r="F455" s="9">
        <v>2</v>
      </c>
      <c r="G455" s="9"/>
      <c r="H455" s="9">
        <v>1.65</v>
      </c>
      <c r="I455" s="9">
        <f>E455*F455*H455</f>
        <v>39.599999999999994</v>
      </c>
      <c r="K455" s="9">
        <f>12*(4+1.65*2)</f>
        <v>87.6</v>
      </c>
      <c r="L455" s="9">
        <v>2.1800000000000002</v>
      </c>
      <c r="M455" s="9">
        <f>L455*K455</f>
        <v>190.96799999999999</v>
      </c>
    </row>
    <row r="456" spans="1:13" x14ac:dyDescent="0.25">
      <c r="A456" s="10"/>
      <c r="B456" s="10"/>
      <c r="C456" s="9"/>
      <c r="D456" s="8"/>
      <c r="E456" s="9">
        <v>7</v>
      </c>
      <c r="F456" s="9">
        <v>0.6</v>
      </c>
      <c r="G456" s="9"/>
      <c r="H456" s="9">
        <v>0.45</v>
      </c>
      <c r="I456" s="9">
        <f>E456*F456*H456</f>
        <v>1.8900000000000001</v>
      </c>
      <c r="K456" s="9">
        <f>7*(0.6*2+0.45*2)</f>
        <v>14.700000000000001</v>
      </c>
      <c r="L456" s="9">
        <v>2.1800000000000002</v>
      </c>
      <c r="M456" s="9">
        <f>L456*K456</f>
        <v>32.046000000000006</v>
      </c>
    </row>
    <row r="457" spans="1:13" ht="18.75" customHeight="1" x14ac:dyDescent="0.25">
      <c r="A457" s="10"/>
      <c r="B457" s="10"/>
      <c r="C457" s="9"/>
      <c r="D457" s="8"/>
      <c r="E457" s="8"/>
      <c r="F457" s="9"/>
      <c r="G457" s="9"/>
      <c r="H457" s="10" t="s">
        <v>187</v>
      </c>
      <c r="I457" s="10">
        <f>SUM(I455:I456)</f>
        <v>41.489999999999995</v>
      </c>
      <c r="K457" s="9"/>
      <c r="L457" s="9"/>
      <c r="M457" s="9">
        <f>M456+M455</f>
        <v>223.01400000000001</v>
      </c>
    </row>
    <row r="458" spans="1:13" ht="47.25" customHeight="1" x14ac:dyDescent="0.25">
      <c r="A458" s="10">
        <v>3</v>
      </c>
      <c r="B458" s="10" t="s">
        <v>356</v>
      </c>
      <c r="C458" s="70" t="s">
        <v>372</v>
      </c>
      <c r="D458" s="10"/>
      <c r="E458" s="10"/>
      <c r="F458" s="10"/>
      <c r="G458" s="10"/>
      <c r="H458" s="10"/>
      <c r="I458" s="9"/>
      <c r="K458" s="9"/>
      <c r="L458" s="9"/>
      <c r="M458" s="9">
        <v>240</v>
      </c>
    </row>
    <row r="459" spans="1:13" x14ac:dyDescent="0.25">
      <c r="A459" s="43"/>
      <c r="B459" s="10"/>
      <c r="C459" s="9"/>
      <c r="D459" s="9"/>
      <c r="E459" s="9" t="s">
        <v>373</v>
      </c>
      <c r="F459" s="9"/>
      <c r="G459" s="9"/>
      <c r="H459" s="10" t="s">
        <v>187</v>
      </c>
      <c r="I459" s="10">
        <f>I457</f>
        <v>41.489999999999995</v>
      </c>
    </row>
    <row r="460" spans="1:13" x14ac:dyDescent="0.25">
      <c r="B460" s="15"/>
    </row>
    <row r="461" spans="1:13" x14ac:dyDescent="0.25">
      <c r="F461" s="15"/>
      <c r="G461" s="15"/>
      <c r="H461" s="15"/>
    </row>
    <row r="462" spans="1:13" x14ac:dyDescent="0.25">
      <c r="A462" s="53"/>
      <c r="B462" s="15"/>
      <c r="G462" s="54"/>
    </row>
    <row r="463" spans="1:13" x14ac:dyDescent="0.25">
      <c r="G463" s="54"/>
    </row>
    <row r="464" spans="1:13" x14ac:dyDescent="0.25">
      <c r="G464" s="54"/>
    </row>
    <row r="465" spans="6:8" x14ac:dyDescent="0.25">
      <c r="F465" s="15"/>
      <c r="G465" s="16"/>
      <c r="H465" s="15"/>
    </row>
  </sheetData>
  <mergeCells count="18">
    <mergeCell ref="A33:A39"/>
    <mergeCell ref="A230:A234"/>
    <mergeCell ref="E90:H90"/>
    <mergeCell ref="D76:H76"/>
    <mergeCell ref="E84:H84"/>
    <mergeCell ref="E87:H87"/>
    <mergeCell ref="D77:G77"/>
    <mergeCell ref="A64:A72"/>
    <mergeCell ref="A46:A61"/>
    <mergeCell ref="A40:A45"/>
    <mergeCell ref="E169:H169"/>
    <mergeCell ref="E81:H81"/>
    <mergeCell ref="D158:H158"/>
    <mergeCell ref="A445:C445"/>
    <mergeCell ref="J229:K229"/>
    <mergeCell ref="G337:H337"/>
    <mergeCell ref="E379:G379"/>
    <mergeCell ref="E378:G378"/>
  </mergeCells>
  <pageMargins left="0.7" right="0.7" top="0.75" bottom="0.75" header="0.3" footer="0.3"/>
  <pageSetup paperSize="9" scale="75" orientation="portrait" r:id="rId1"/>
  <rowBreaks count="12" manualBreakCount="12">
    <brk id="45" max="8" man="1"/>
    <brk id="100" max="8" man="1"/>
    <brk id="156" max="8" man="1"/>
    <brk id="205" max="8" man="1"/>
    <brk id="248" max="8" man="1"/>
    <brk id="265" max="8" man="1"/>
    <brk id="295" max="8" man="1"/>
    <brk id="337" max="8" man="1"/>
    <brk id="378" max="8" man="1"/>
    <brk id="419" max="8" man="1"/>
    <brk id="429" max="8" man="1"/>
    <brk id="444"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Summry </vt:lpstr>
      <vt:lpstr>BoQ Part A</vt:lpstr>
      <vt:lpstr>BoQ Part B</vt:lpstr>
      <vt:lpstr>Open Store Measurment</vt:lpstr>
      <vt:lpstr>JMC(Civil)</vt:lpstr>
      <vt:lpstr>'BoQ Part A'!Print_Area</vt:lpstr>
      <vt:lpstr>'JMC(Civil)'!Print_Area</vt:lpstr>
      <vt:lpstr>'Summry '!Print_Area</vt:lpstr>
      <vt:lpstr>'BoQ Part A'!Print_Titles</vt:lpstr>
      <vt:lpstr>'BoQ Part B'!Print_Titles</vt:lpstr>
      <vt:lpstr>'JMC(Civil)'!Print_Titles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2025-11-04T09:14:29Z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2025-09-23T10:52:32Z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98acc40f-3ced-464c-9504-5b5b1f3594ae</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